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CARD ANDREEA\lucrari\30.GAZE MITRENI_CL\"/>
    </mc:Choice>
  </mc:AlternateContent>
  <xr:revisionPtr revIDLastSave="0" documentId="13_ncr:1_{7E789D65-4603-4851-9B16-2AE18E34B9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ITRENI" sheetId="1" r:id="rId1"/>
  </sheets>
  <definedNames>
    <definedName name="_xlnm.Print_Titles" localSheetId="0">MITRENI!$5:$6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48" i="1"/>
  <c r="I43" i="1"/>
  <c r="I34" i="1"/>
  <c r="I36" i="1"/>
  <c r="I28" i="1"/>
  <c r="I26" i="1"/>
  <c r="I23" i="1"/>
  <c r="I20" i="1"/>
  <c r="I17" i="1"/>
  <c r="I14" i="1"/>
  <c r="I11" i="1"/>
  <c r="I53" i="1"/>
  <c r="I51" i="1"/>
  <c r="M46" i="1"/>
  <c r="M41" i="1"/>
  <c r="M13" i="1"/>
  <c r="M10" i="1"/>
  <c r="D34" i="1"/>
  <c r="D36" i="1" s="1"/>
  <c r="E34" i="1"/>
  <c r="E36" i="1" s="1"/>
  <c r="F34" i="1"/>
  <c r="F36" i="1" s="1"/>
  <c r="G34" i="1"/>
  <c r="G36" i="1" s="1"/>
  <c r="H34" i="1"/>
  <c r="H36" i="1" s="1"/>
  <c r="J34" i="1"/>
  <c r="J36" i="1" s="1"/>
  <c r="K34" i="1"/>
  <c r="K36" i="1" s="1"/>
  <c r="L34" i="1"/>
  <c r="L36" i="1" s="1"/>
  <c r="M34" i="1"/>
  <c r="M36" i="1" s="1"/>
  <c r="N34" i="1"/>
  <c r="N36" i="1" s="1"/>
  <c r="O34" i="1"/>
  <c r="O36" i="1" s="1"/>
  <c r="P34" i="1"/>
  <c r="P36" i="1" s="1"/>
  <c r="Q34" i="1"/>
  <c r="Q36" i="1" s="1"/>
  <c r="R34" i="1"/>
  <c r="R36" i="1" s="1"/>
  <c r="S34" i="1"/>
  <c r="S36" i="1" s="1"/>
  <c r="T34" i="1"/>
  <c r="T36" i="1" s="1"/>
  <c r="U34" i="1"/>
  <c r="U36" i="1" s="1"/>
  <c r="V34" i="1"/>
  <c r="V36" i="1" s="1"/>
  <c r="Y34" i="1"/>
  <c r="Y36" i="1" s="1"/>
  <c r="Z34" i="1"/>
  <c r="Z36" i="1" s="1"/>
  <c r="AA34" i="1"/>
  <c r="AA36" i="1" s="1"/>
  <c r="AB34" i="1"/>
  <c r="AB36" i="1" s="1"/>
  <c r="C34" i="1"/>
  <c r="C36" i="1" s="1"/>
  <c r="X50" i="1" l="1"/>
  <c r="W50" i="1"/>
  <c r="AB51" i="1"/>
  <c r="AA51" i="1"/>
  <c r="Z51" i="1"/>
  <c r="Y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H51" i="1"/>
  <c r="G51" i="1"/>
  <c r="F51" i="1"/>
  <c r="E51" i="1"/>
  <c r="D51" i="1"/>
  <c r="C51" i="1"/>
  <c r="X47" i="1"/>
  <c r="W47" i="1"/>
  <c r="X46" i="1"/>
  <c r="W46" i="1"/>
  <c r="X45" i="1"/>
  <c r="W45" i="1"/>
  <c r="AB48" i="1"/>
  <c r="AA48" i="1"/>
  <c r="Z48" i="1"/>
  <c r="Y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H48" i="1"/>
  <c r="G48" i="1"/>
  <c r="F48" i="1"/>
  <c r="E48" i="1"/>
  <c r="D48" i="1"/>
  <c r="C48" i="1"/>
  <c r="AB43" i="1"/>
  <c r="AA43" i="1"/>
  <c r="Z43" i="1"/>
  <c r="Y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H43" i="1"/>
  <c r="G43" i="1"/>
  <c r="F43" i="1"/>
  <c r="E43" i="1"/>
  <c r="D43" i="1"/>
  <c r="C43" i="1"/>
  <c r="X42" i="1"/>
  <c r="W42" i="1"/>
  <c r="X41" i="1"/>
  <c r="W41" i="1"/>
  <c r="X33" i="1"/>
  <c r="W33" i="1"/>
  <c r="X32" i="1"/>
  <c r="W32" i="1"/>
  <c r="D17" i="1"/>
  <c r="AB26" i="1"/>
  <c r="AA26" i="1"/>
  <c r="Z26" i="1"/>
  <c r="Y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H26" i="1"/>
  <c r="G26" i="1"/>
  <c r="F26" i="1"/>
  <c r="E26" i="1"/>
  <c r="D26" i="1"/>
  <c r="C26" i="1"/>
  <c r="X25" i="1"/>
  <c r="W25" i="1"/>
  <c r="AB23" i="1"/>
  <c r="AA23" i="1"/>
  <c r="Z23" i="1"/>
  <c r="Y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H23" i="1"/>
  <c r="G23" i="1"/>
  <c r="F23" i="1"/>
  <c r="E23" i="1"/>
  <c r="D23" i="1"/>
  <c r="C23" i="1"/>
  <c r="X22" i="1"/>
  <c r="W22" i="1"/>
  <c r="X19" i="1"/>
  <c r="W19" i="1"/>
  <c r="AB17" i="1"/>
  <c r="AA17" i="1"/>
  <c r="Z17" i="1"/>
  <c r="Y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H17" i="1"/>
  <c r="G17" i="1"/>
  <c r="F17" i="1"/>
  <c r="E17" i="1"/>
  <c r="C17" i="1"/>
  <c r="X16" i="1"/>
  <c r="W16" i="1"/>
  <c r="AB14" i="1"/>
  <c r="AA14" i="1"/>
  <c r="Z14" i="1"/>
  <c r="Y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H14" i="1"/>
  <c r="G14" i="1"/>
  <c r="F14" i="1"/>
  <c r="E14" i="1"/>
  <c r="D14" i="1"/>
  <c r="C14" i="1"/>
  <c r="X13" i="1"/>
  <c r="W13" i="1"/>
  <c r="AB11" i="1"/>
  <c r="AA11" i="1"/>
  <c r="Z11" i="1"/>
  <c r="Y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H11" i="1"/>
  <c r="G11" i="1"/>
  <c r="F11" i="1"/>
  <c r="E11" i="1"/>
  <c r="D11" i="1"/>
  <c r="C11" i="1"/>
  <c r="X10" i="1"/>
  <c r="W10" i="1"/>
  <c r="T53" i="1" l="1"/>
  <c r="O53" i="1"/>
  <c r="E53" i="1"/>
  <c r="L53" i="1"/>
  <c r="K53" i="1"/>
  <c r="C53" i="1"/>
  <c r="D53" i="1"/>
  <c r="R53" i="1"/>
  <c r="J53" i="1"/>
  <c r="U53" i="1"/>
  <c r="G53" i="1"/>
  <c r="AB53" i="1"/>
  <c r="AB56" i="1" s="1"/>
  <c r="S53" i="1"/>
  <c r="P53" i="1"/>
  <c r="P56" i="1" s="1"/>
  <c r="H53" i="1"/>
  <c r="AA53" i="1"/>
  <c r="Z53" i="1"/>
  <c r="V53" i="1"/>
  <c r="M53" i="1"/>
  <c r="Y53" i="1"/>
  <c r="Q53" i="1"/>
  <c r="N53" i="1"/>
  <c r="F53" i="1"/>
  <c r="X34" i="1"/>
  <c r="X36" i="1" s="1"/>
  <c r="W34" i="1"/>
  <c r="W36" i="1" s="1"/>
  <c r="W51" i="1"/>
  <c r="X51" i="1"/>
  <c r="W43" i="1"/>
  <c r="X43" i="1"/>
  <c r="W48" i="1"/>
  <c r="X48" i="1"/>
  <c r="X23" i="1"/>
  <c r="W26" i="1"/>
  <c r="W11" i="1"/>
  <c r="W17" i="1"/>
  <c r="X17" i="1"/>
  <c r="W23" i="1"/>
  <c r="X26" i="1"/>
  <c r="X14" i="1"/>
  <c r="W14" i="1"/>
  <c r="X11" i="1"/>
  <c r="W20" i="1"/>
  <c r="X20" i="1"/>
  <c r="M20" i="1"/>
  <c r="M28" i="1" s="1"/>
  <c r="Q20" i="1"/>
  <c r="Q28" i="1" s="1"/>
  <c r="U20" i="1"/>
  <c r="U28" i="1" s="1"/>
  <c r="R20" i="1"/>
  <c r="R28" i="1" s="1"/>
  <c r="T20" i="1"/>
  <c r="T28" i="1" s="1"/>
  <c r="S20" i="1"/>
  <c r="S28" i="1" s="1"/>
  <c r="F20" i="1"/>
  <c r="F28" i="1" s="1"/>
  <c r="Y20" i="1"/>
  <c r="Y28" i="1" s="1"/>
  <c r="Z20" i="1"/>
  <c r="Z28" i="1" s="1"/>
  <c r="H20" i="1"/>
  <c r="H28" i="1" s="1"/>
  <c r="AA20" i="1"/>
  <c r="AA28" i="1" s="1"/>
  <c r="G20" i="1"/>
  <c r="G28" i="1" s="1"/>
  <c r="J20" i="1"/>
  <c r="J28" i="1" s="1"/>
  <c r="J56" i="1" s="1"/>
  <c r="AB20" i="1"/>
  <c r="AB28" i="1" s="1"/>
  <c r="K20" i="1"/>
  <c r="K28" i="1" s="1"/>
  <c r="L20" i="1"/>
  <c r="L28" i="1" s="1"/>
  <c r="D20" i="1"/>
  <c r="D28" i="1" s="1"/>
  <c r="V20" i="1"/>
  <c r="V28" i="1" s="1"/>
  <c r="N20" i="1"/>
  <c r="N28" i="1" s="1"/>
  <c r="C20" i="1"/>
  <c r="C28" i="1" s="1"/>
  <c r="E20" i="1"/>
  <c r="E28" i="1" s="1"/>
  <c r="O20" i="1"/>
  <c r="O28" i="1" s="1"/>
  <c r="P20" i="1"/>
  <c r="P28" i="1" s="1"/>
  <c r="C56" i="1" l="1"/>
  <c r="V56" i="1"/>
  <c r="M56" i="1"/>
  <c r="F56" i="1"/>
  <c r="Y56" i="1"/>
  <c r="Z56" i="1"/>
  <c r="H56" i="1"/>
  <c r="AA56" i="1"/>
  <c r="G56" i="1"/>
  <c r="U56" i="1"/>
  <c r="S56" i="1"/>
  <c r="W53" i="1"/>
  <c r="K56" i="1"/>
  <c r="L56" i="1"/>
  <c r="D56" i="1"/>
  <c r="N56" i="1"/>
  <c r="E56" i="1"/>
  <c r="O56" i="1"/>
  <c r="T56" i="1"/>
  <c r="R56" i="1"/>
  <c r="Q56" i="1"/>
  <c r="X53" i="1"/>
  <c r="W28" i="1"/>
  <c r="X28" i="1"/>
  <c r="W56" i="1" l="1"/>
  <c r="X56" i="1"/>
</calcChain>
</file>

<file path=xl/sharedStrings.xml><?xml version="1.0" encoding="utf-8"?>
<sst xmlns="http://schemas.openxmlformats.org/spreadsheetml/2006/main" count="92" uniqueCount="74">
  <si>
    <t>Nr. crt.</t>
  </si>
  <si>
    <t>Nr. imobil/ NR CAD</t>
  </si>
  <si>
    <t>Material conducta</t>
  </si>
  <si>
    <t>Tip montaj teava PE100 SDR11 De32</t>
  </si>
  <si>
    <t>Material CND</t>
  </si>
  <si>
    <t>Cap. Brans</t>
  </si>
  <si>
    <t>Mufa</t>
  </si>
  <si>
    <t>Cot Sudat</t>
  </si>
  <si>
    <t>Firida</t>
  </si>
  <si>
    <t>Robinet bransament 1" (buc)</t>
  </si>
  <si>
    <t>Fir trasor (m)</t>
  </si>
  <si>
    <t>Banda de avertizare</t>
  </si>
  <si>
    <t xml:space="preserve">   T.p. </t>
  </si>
  <si>
    <t>Observatii (strada casa)</t>
  </si>
  <si>
    <t>PE100 SDR11 De32</t>
  </si>
  <si>
    <t>200X32</t>
  </si>
  <si>
    <t>180X32</t>
  </si>
  <si>
    <t>125X32</t>
  </si>
  <si>
    <t>90X32</t>
  </si>
  <si>
    <t>63X32</t>
  </si>
  <si>
    <t>Total (M)</t>
  </si>
  <si>
    <t>Foraj orizontal</t>
  </si>
  <si>
    <t>Piatra sparta</t>
  </si>
  <si>
    <t>Spatiu verde</t>
  </si>
  <si>
    <t>Beton</t>
  </si>
  <si>
    <t>Asfalt</t>
  </si>
  <si>
    <t>OL Ф 1"</t>
  </si>
  <si>
    <t>Ф 32</t>
  </si>
  <si>
    <t xml:space="preserve"> Ф 1"</t>
  </si>
  <si>
    <t>reg+ cont G6</t>
  </si>
  <si>
    <t>reg+ cont G4</t>
  </si>
  <si>
    <t>PEID SDR 17 DN110 L(M)</t>
  </si>
  <si>
    <t>Beton DN200 L(M)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</si>
  <si>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9.4"/>
        <color indexed="8"/>
        <rFont val="Arial Narrow"/>
        <family val="2"/>
      </rPr>
      <t xml:space="preserve">89x3 </t>
    </r>
    <r>
      <rPr>
        <b/>
        <sz val="10"/>
        <color indexed="8"/>
        <rFont val="Arial Narrow"/>
        <family val="2"/>
      </rPr>
      <t>L(M)</t>
    </r>
  </si>
  <si>
    <t>Rasuflator carosabil</t>
  </si>
  <si>
    <t>TOTAL</t>
  </si>
  <si>
    <t>POLITIE</t>
  </si>
  <si>
    <t>DISPENSAR</t>
  </si>
  <si>
    <t>SCOALA</t>
  </si>
  <si>
    <t>GRADINITA</t>
  </si>
  <si>
    <t>TOTAL GENERAL</t>
  </si>
  <si>
    <t>TRONSON 3A-4, STR. FLOREASCA DC79</t>
  </si>
  <si>
    <t>TRONSON 6R4-6R5, STR. FLOREASCA DC79</t>
  </si>
  <si>
    <t>TRONSON 8-8R1, STR. ZAMBILEI</t>
  </si>
  <si>
    <t>TRONSON 13-13', STR. MUSETELULUI</t>
  </si>
  <si>
    <t>TRONSON 16-16R1, STR. TRANDAFIRULUI</t>
  </si>
  <si>
    <t>COMUNA MITRENI, JUD.CALARASI - EXTRAVILAN</t>
  </si>
  <si>
    <t>SAT MITRENI, COMUNA MITRENI, JUD. CALARASI - INTRAVILAN</t>
  </si>
  <si>
    <t>TRONSON 3-3R1, STR. FUNDENI DC79</t>
  </si>
  <si>
    <t>SAT VAEA ROSIE, COMUNA MITRENITI, JUD.CALARASI - INTRAVILAN</t>
  </si>
  <si>
    <t>TRONSON 27-27', STR. DUDULUI</t>
  </si>
  <si>
    <t>TRONSON 28-28', STR. FAGULUI TRONSON NORD</t>
  </si>
  <si>
    <t>TRONSON 33-33', STR. MARULUI</t>
  </si>
  <si>
    <t>184 / 27652</t>
  </si>
  <si>
    <t>83 / 28086</t>
  </si>
  <si>
    <t>44 / 27409</t>
  </si>
  <si>
    <t>PRIMARIE</t>
  </si>
  <si>
    <t>188 / 27649</t>
  </si>
  <si>
    <t>POSTA</t>
  </si>
  <si>
    <t>388A / 27373</t>
  </si>
  <si>
    <t>BISERICA</t>
  </si>
  <si>
    <t>ROMSILVA</t>
  </si>
  <si>
    <t>648 / 28645</t>
  </si>
  <si>
    <t>467 / 28646</t>
  </si>
  <si>
    <t>646 / 28645</t>
  </si>
  <si>
    <t>CENTRU ACTIUNI</t>
  </si>
  <si>
    <t>TOTAL SAT VALEA ROSIE, COMUNA MITRENI JUD. CALARASI - INTRAVILAN</t>
  </si>
  <si>
    <t>TOTAL COMUNA MITRENI, JUD.CALARASI - EXTRAVILAN</t>
  </si>
  <si>
    <t>TOTAL SAT MITRENI, COMUNA MITRENI, JUD. CALARASI - INTRAVILAN</t>
  </si>
  <si>
    <t>"Infiintare si dezvoltare retea inteligenta de distributie a gazelor naturale in comuna MITRENI, judetul CALARASI"</t>
  </si>
  <si>
    <t>Teu de bransament cu GAZ-STOP MOV</t>
  </si>
  <si>
    <t>Teu de bransament cu GAZ-STOP ROSU</t>
  </si>
  <si>
    <t>MANASTIRE</t>
  </si>
  <si>
    <t>TRONSON 16R1-17, STR. TRANDAFIRULUI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</si>
</sst>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ptos Narrow"/>
      <family val="2"/>
    </font>
    <font>
      <b/>
      <sz val="9.4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9">
    <xf numFmtId="0" fontId="0" fillId="0" borderId="0" xfId="0"/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2" fontId="4" fillId="0" borderId="14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2" fillId="0" borderId="22" xfId="1" applyBorder="1" applyAlignment="1">
      <alignment horizontal="center" vertical="center"/>
    </xf>
    <xf numFmtId="2" fontId="2" fillId="0" borderId="22" xfId="1" applyNumberFormat="1" applyBorder="1" applyAlignment="1">
      <alignment horizontal="center" vertical="center"/>
    </xf>
    <xf numFmtId="0" fontId="2" fillId="0" borderId="22" xfId="1" applyBorder="1" applyAlignment="1">
      <alignment vertical="center"/>
    </xf>
    <xf numFmtId="0" fontId="2" fillId="0" borderId="22" xfId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/>
    </xf>
    <xf numFmtId="2" fontId="3" fillId="6" borderId="22" xfId="1" applyNumberFormat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3" fillId="6" borderId="27" xfId="1" applyFont="1" applyFill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28" xfId="1" applyBorder="1" applyAlignment="1">
      <alignment horizontal="center" vertical="center"/>
    </xf>
    <xf numFmtId="0" fontId="3" fillId="6" borderId="16" xfId="1" applyFont="1" applyFill="1" applyBorder="1" applyAlignment="1">
      <alignment horizontal="center" vertical="center"/>
    </xf>
    <xf numFmtId="0" fontId="3" fillId="6" borderId="14" xfId="1" applyFont="1" applyFill="1" applyBorder="1" applyAlignment="1">
      <alignment horizontal="center" vertical="center"/>
    </xf>
    <xf numFmtId="0" fontId="3" fillId="6" borderId="17" xfId="1" applyFont="1" applyFill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2" fontId="2" fillId="0" borderId="7" xfId="1" applyNumberFormat="1" applyBorder="1" applyAlignment="1">
      <alignment horizontal="center" vertical="center"/>
    </xf>
    <xf numFmtId="0" fontId="2" fillId="0" borderId="28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2" fontId="2" fillId="0" borderId="3" xfId="1" applyNumberFormat="1" applyBorder="1" applyAlignment="1">
      <alignment horizontal="center" vertical="center"/>
    </xf>
    <xf numFmtId="2" fontId="3" fillId="6" borderId="12" xfId="1" applyNumberFormat="1" applyFont="1" applyFill="1" applyBorder="1" applyAlignment="1">
      <alignment horizontal="center" vertical="center"/>
    </xf>
    <xf numFmtId="0" fontId="2" fillId="0" borderId="3" xfId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/>
    </xf>
    <xf numFmtId="0" fontId="2" fillId="0" borderId="7" xfId="1" applyBorder="1" applyAlignment="1">
      <alignment vertical="center"/>
    </xf>
    <xf numFmtId="2" fontId="3" fillId="6" borderId="14" xfId="1" applyNumberFormat="1" applyFont="1" applyFill="1" applyBorder="1" applyAlignment="1">
      <alignment horizontal="center" vertical="center"/>
    </xf>
    <xf numFmtId="0" fontId="2" fillId="0" borderId="27" xfId="1" applyBorder="1" applyAlignment="1">
      <alignment horizontal="center" vertical="center" wrapText="1"/>
    </xf>
    <xf numFmtId="164" fontId="2" fillId="0" borderId="3" xfId="1" applyNumberFormat="1" applyBorder="1" applyAlignment="1">
      <alignment horizontal="center" vertical="center"/>
    </xf>
    <xf numFmtId="0" fontId="3" fillId="0" borderId="7" xfId="1" applyFont="1" applyBorder="1" applyAlignment="1">
      <alignment horizontal="left" vertical="center" wrapText="1"/>
    </xf>
    <xf numFmtId="0" fontId="2" fillId="0" borderId="6" xfId="1" applyBorder="1" applyAlignment="1">
      <alignment horizontal="center" vertical="center" wrapText="1"/>
    </xf>
    <xf numFmtId="2" fontId="2" fillId="0" borderId="7" xfId="1" applyNumberFormat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/>
    </xf>
    <xf numFmtId="0" fontId="3" fillId="6" borderId="32" xfId="1" applyFont="1" applyFill="1" applyBorder="1" applyAlignment="1">
      <alignment horizontal="center" vertical="center"/>
    </xf>
    <xf numFmtId="0" fontId="3" fillId="5" borderId="28" xfId="1" applyFont="1" applyFill="1" applyBorder="1" applyAlignment="1">
      <alignment horizontal="center" vertical="center" wrapText="1"/>
    </xf>
    <xf numFmtId="0" fontId="2" fillId="0" borderId="29" xfId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2" fillId="0" borderId="30" xfId="1" applyBorder="1" applyAlignment="1">
      <alignment horizontal="center" vertical="center"/>
    </xf>
    <xf numFmtId="164" fontId="2" fillId="0" borderId="33" xfId="1" applyNumberFormat="1" applyBorder="1" applyAlignment="1">
      <alignment horizontal="center" vertical="center"/>
    </xf>
    <xf numFmtId="0" fontId="2" fillId="0" borderId="33" xfId="1" applyBorder="1" applyAlignment="1">
      <alignment horizontal="center" vertical="center" wrapText="1"/>
    </xf>
    <xf numFmtId="0" fontId="2" fillId="0" borderId="29" xfId="1" applyBorder="1" applyAlignment="1">
      <alignment horizontal="center" vertical="center" wrapText="1"/>
    </xf>
    <xf numFmtId="0" fontId="2" fillId="0" borderId="30" xfId="1" applyBorder="1" applyAlignment="1">
      <alignment horizontal="center" vertical="center" wrapText="1"/>
    </xf>
    <xf numFmtId="0" fontId="2" fillId="0" borderId="31" xfId="1" applyBorder="1" applyAlignment="1">
      <alignment horizontal="center" vertical="center"/>
    </xf>
    <xf numFmtId="2" fontId="2" fillId="0" borderId="3" xfId="1" applyNumberFormat="1" applyBorder="1" applyAlignment="1">
      <alignment horizontal="center" vertical="center" wrapText="1"/>
    </xf>
    <xf numFmtId="2" fontId="2" fillId="0" borderId="33" xfId="1" applyNumberForma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2" fillId="0" borderId="34" xfId="1" applyBorder="1" applyAlignment="1">
      <alignment vertical="center" wrapText="1"/>
    </xf>
    <xf numFmtId="0" fontId="3" fillId="6" borderId="13" xfId="1" applyFont="1" applyFill="1" applyBorder="1" applyAlignment="1">
      <alignment horizontal="center" vertical="center"/>
    </xf>
    <xf numFmtId="0" fontId="2" fillId="0" borderId="9" xfId="1" applyBorder="1" applyAlignment="1">
      <alignment horizontal="center" vertical="center" wrapText="1"/>
    </xf>
    <xf numFmtId="0" fontId="3" fillId="6" borderId="16" xfId="1" applyFont="1" applyFill="1" applyBorder="1" applyAlignment="1">
      <alignment horizontal="center" vertical="center"/>
    </xf>
    <xf numFmtId="0" fontId="3" fillId="6" borderId="17" xfId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left"/>
    </xf>
    <xf numFmtId="0" fontId="0" fillId="3" borderId="20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21" xfId="0" applyFill="1" applyBorder="1" applyAlignment="1">
      <alignment horizontal="left"/>
    </xf>
    <xf numFmtId="0" fontId="1" fillId="4" borderId="19" xfId="0" applyFont="1" applyFill="1" applyBorder="1" applyAlignment="1">
      <alignment horizontal="left"/>
    </xf>
    <xf numFmtId="0" fontId="1" fillId="4" borderId="2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21" xfId="0" applyFont="1" applyFill="1" applyBorder="1" applyAlignment="1">
      <alignment horizontal="left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23" xfId="0" applyFont="1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3" fillId="7" borderId="36" xfId="1" applyFont="1" applyFill="1" applyBorder="1" applyAlignment="1">
      <alignment horizontal="center" vertical="center"/>
    </xf>
    <xf numFmtId="0" fontId="3" fillId="7" borderId="37" xfId="1" applyFont="1" applyFill="1" applyBorder="1" applyAlignment="1">
      <alignment horizontal="center" vertical="center"/>
    </xf>
    <xf numFmtId="0" fontId="3" fillId="7" borderId="25" xfId="1" applyFont="1" applyFill="1" applyBorder="1" applyAlignment="1">
      <alignment horizontal="center" vertical="center"/>
    </xf>
    <xf numFmtId="0" fontId="3" fillId="7" borderId="36" xfId="1" applyFont="1" applyFill="1" applyBorder="1" applyAlignment="1">
      <alignment horizontal="center" vertical="center"/>
    </xf>
    <xf numFmtId="0" fontId="3" fillId="7" borderId="38" xfId="1" applyFont="1" applyFill="1" applyBorder="1" applyAlignment="1">
      <alignment horizontal="center" vertical="center"/>
    </xf>
    <xf numFmtId="0" fontId="3" fillId="7" borderId="39" xfId="1" applyFont="1" applyFill="1" applyBorder="1" applyAlignment="1">
      <alignment horizontal="center" vertical="center"/>
    </xf>
    <xf numFmtId="0" fontId="3" fillId="7" borderId="37" xfId="1" applyFont="1" applyFill="1" applyBorder="1" applyAlignment="1">
      <alignment horizontal="center" vertical="center"/>
    </xf>
    <xf numFmtId="0" fontId="3" fillId="2" borderId="36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0" fontId="3" fillId="2" borderId="36" xfId="1" applyFont="1" applyFill="1" applyBorder="1" applyAlignment="1">
      <alignment horizontal="center" vertical="center"/>
    </xf>
    <xf numFmtId="0" fontId="3" fillId="2" borderId="38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4" fillId="0" borderId="25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"/>
  <sheetViews>
    <sheetView tabSelected="1" view="pageBreakPreview" zoomScaleNormal="100" zoomScaleSheetLayoutView="100" workbookViewId="0">
      <pane ySplit="6" topLeftCell="A7" activePane="bottomLeft" state="frozen"/>
      <selection pane="bottomLeft" activeCell="AB33" sqref="AB33"/>
    </sheetView>
  </sheetViews>
  <sheetFormatPr defaultRowHeight="14.4" x14ac:dyDescent="0.3"/>
  <cols>
    <col min="1" max="1" width="6" bestFit="1" customWidth="1"/>
    <col min="2" max="2" width="15.109375" bestFit="1" customWidth="1"/>
    <col min="3" max="3" width="8" bestFit="1" customWidth="1"/>
    <col min="4" max="5" width="0" hidden="1" customWidth="1"/>
    <col min="6" max="6" width="6.21875" bestFit="1" customWidth="1"/>
    <col min="7" max="8" width="5.33203125" bestFit="1" customWidth="1"/>
    <col min="9" max="9" width="9.88671875" bestFit="1" customWidth="1"/>
    <col min="10" max="10" width="7.6640625" bestFit="1" customWidth="1"/>
    <col min="11" max="11" width="7.5546875" bestFit="1" customWidth="1"/>
    <col min="12" max="13" width="5.6640625" bestFit="1" customWidth="1"/>
    <col min="14" max="14" width="5.33203125" bestFit="1" customWidth="1"/>
    <col min="15" max="15" width="5.21875" bestFit="1" customWidth="1"/>
    <col min="16" max="16" width="10.77734375" hidden="1" customWidth="1"/>
    <col min="17" max="17" width="5.33203125" bestFit="1" customWidth="1"/>
    <col min="18" max="18" width="4.6640625" bestFit="1" customWidth="1"/>
    <col min="19" max="19" width="8.33203125" hidden="1" customWidth="1"/>
    <col min="20" max="20" width="0" hidden="1" customWidth="1"/>
    <col min="21" max="21" width="8.109375" bestFit="1" customWidth="1"/>
    <col min="23" max="23" width="8" bestFit="1" customWidth="1"/>
    <col min="24" max="24" width="8.33203125" bestFit="1" customWidth="1"/>
    <col min="25" max="25" width="8" bestFit="1" customWidth="1"/>
    <col min="26" max="26" width="0" hidden="1" customWidth="1"/>
    <col min="27" max="27" width="7.6640625" bestFit="1" customWidth="1"/>
    <col min="28" max="28" width="8.77734375" bestFit="1" customWidth="1"/>
    <col min="29" max="29" width="16" bestFit="1" customWidth="1"/>
  </cols>
  <sheetData>
    <row r="1" spans="1:29" ht="15" customHeight="1" x14ac:dyDescent="0.3">
      <c r="A1" s="78" t="s">
        <v>69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</row>
    <row r="2" spans="1:29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</row>
    <row r="3" spans="1:29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</row>
    <row r="4" spans="1:29" ht="15" thickBot="1" x14ac:dyDescent="0.35">
      <c r="A4" s="79"/>
      <c r="B4" s="79"/>
      <c r="C4" s="79"/>
      <c r="D4" s="78"/>
      <c r="E4" s="78"/>
      <c r="F4" s="78"/>
      <c r="G4" s="78"/>
      <c r="H4" s="78"/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29" ht="59.4" customHeight="1" thickBot="1" x14ac:dyDescent="0.35">
      <c r="A5" s="86" t="s">
        <v>0</v>
      </c>
      <c r="B5" s="88" t="s">
        <v>1</v>
      </c>
      <c r="C5" s="112" t="s">
        <v>2</v>
      </c>
      <c r="D5" s="116" t="s">
        <v>70</v>
      </c>
      <c r="E5" s="117"/>
      <c r="F5" s="117"/>
      <c r="G5" s="117"/>
      <c r="H5" s="117"/>
      <c r="I5" s="118" t="s">
        <v>71</v>
      </c>
      <c r="J5" s="90" t="s">
        <v>3</v>
      </c>
      <c r="K5" s="90"/>
      <c r="L5" s="90"/>
      <c r="M5" s="90"/>
      <c r="N5" s="90"/>
      <c r="O5" s="91"/>
      <c r="P5" s="1" t="s">
        <v>4</v>
      </c>
      <c r="Q5" s="2" t="s">
        <v>5</v>
      </c>
      <c r="R5" s="3" t="s">
        <v>6</v>
      </c>
      <c r="S5" s="4" t="s">
        <v>7</v>
      </c>
      <c r="T5" s="77" t="s">
        <v>8</v>
      </c>
      <c r="U5" s="92"/>
      <c r="V5" s="73" t="s">
        <v>9</v>
      </c>
      <c r="W5" s="73" t="s">
        <v>10</v>
      </c>
      <c r="X5" s="73" t="s">
        <v>11</v>
      </c>
      <c r="Y5" s="75" t="s">
        <v>12</v>
      </c>
      <c r="Z5" s="75"/>
      <c r="AA5" s="76"/>
      <c r="AB5" s="77"/>
      <c r="AC5" s="84" t="s">
        <v>13</v>
      </c>
    </row>
    <row r="6" spans="1:29" ht="42" thickBot="1" x14ac:dyDescent="0.35">
      <c r="A6" s="87"/>
      <c r="B6" s="89"/>
      <c r="C6" s="112" t="s">
        <v>14</v>
      </c>
      <c r="D6" s="113" t="s">
        <v>15</v>
      </c>
      <c r="E6" s="114" t="s">
        <v>16</v>
      </c>
      <c r="F6" s="114" t="s">
        <v>17</v>
      </c>
      <c r="G6" s="114" t="s">
        <v>18</v>
      </c>
      <c r="H6" s="114" t="s">
        <v>19</v>
      </c>
      <c r="I6" s="115" t="s">
        <v>19</v>
      </c>
      <c r="J6" s="5" t="s">
        <v>20</v>
      </c>
      <c r="K6" s="9" t="s">
        <v>21</v>
      </c>
      <c r="L6" s="6" t="s">
        <v>22</v>
      </c>
      <c r="M6" s="6" t="s">
        <v>23</v>
      </c>
      <c r="N6" s="6" t="s">
        <v>24</v>
      </c>
      <c r="O6" s="10" t="s">
        <v>25</v>
      </c>
      <c r="P6" s="11" t="s">
        <v>26</v>
      </c>
      <c r="Q6" s="8" t="s">
        <v>27</v>
      </c>
      <c r="R6" s="6" t="s">
        <v>27</v>
      </c>
      <c r="S6" s="7" t="s">
        <v>28</v>
      </c>
      <c r="T6" s="7" t="s">
        <v>29</v>
      </c>
      <c r="U6" s="10" t="s">
        <v>30</v>
      </c>
      <c r="V6" s="74"/>
      <c r="W6" s="74"/>
      <c r="X6" s="74"/>
      <c r="Y6" s="5" t="s">
        <v>31</v>
      </c>
      <c r="Z6" s="5" t="s">
        <v>32</v>
      </c>
      <c r="AA6" s="6" t="s">
        <v>33</v>
      </c>
      <c r="AB6" s="7" t="s">
        <v>34</v>
      </c>
      <c r="AC6" s="85"/>
    </row>
    <row r="7" spans="1:29" ht="15" thickBot="1" x14ac:dyDescent="0.35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  <c r="J7" s="59">
        <v>10</v>
      </c>
      <c r="K7" s="59">
        <v>11</v>
      </c>
      <c r="L7" s="59">
        <v>12</v>
      </c>
      <c r="M7" s="59">
        <v>13</v>
      </c>
      <c r="N7" s="59">
        <v>14</v>
      </c>
      <c r="O7" s="59">
        <v>15</v>
      </c>
      <c r="P7" s="59">
        <v>16</v>
      </c>
      <c r="Q7" s="59">
        <v>17</v>
      </c>
      <c r="R7" s="59">
        <v>18</v>
      </c>
      <c r="S7" s="59">
        <v>19</v>
      </c>
      <c r="T7" s="59">
        <v>20</v>
      </c>
      <c r="U7" s="59">
        <v>21</v>
      </c>
      <c r="V7" s="59">
        <v>22</v>
      </c>
      <c r="W7" s="59">
        <v>23</v>
      </c>
      <c r="X7" s="59">
        <v>24</v>
      </c>
      <c r="Y7" s="59">
        <v>25</v>
      </c>
      <c r="Z7" s="59">
        <v>26</v>
      </c>
      <c r="AA7" s="59">
        <v>27</v>
      </c>
      <c r="AB7" s="59">
        <v>28</v>
      </c>
      <c r="AC7" s="59">
        <v>29</v>
      </c>
    </row>
    <row r="8" spans="1:29" ht="15" thickBot="1" x14ac:dyDescent="0.35">
      <c r="A8" s="80" t="s">
        <v>47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2"/>
    </row>
    <row r="9" spans="1:29" ht="15" thickBot="1" x14ac:dyDescent="0.35">
      <c r="A9" s="65" t="s">
        <v>41</v>
      </c>
      <c r="B9" s="66"/>
      <c r="C9" s="66"/>
      <c r="D9" s="83"/>
      <c r="E9" s="83"/>
      <c r="F9" s="83"/>
      <c r="G9" s="83"/>
      <c r="H9" s="83"/>
      <c r="I9" s="83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8"/>
    </row>
    <row r="10" spans="1:29" x14ac:dyDescent="0.3">
      <c r="A10" s="21">
        <v>1</v>
      </c>
      <c r="B10" s="36" t="s">
        <v>53</v>
      </c>
      <c r="C10" s="31">
        <v>1</v>
      </c>
      <c r="D10" s="21"/>
      <c r="E10" s="22"/>
      <c r="F10" s="22">
        <v>1</v>
      </c>
      <c r="G10" s="22"/>
      <c r="H10" s="22"/>
      <c r="I10" s="23"/>
      <c r="J10" s="28">
        <v>12</v>
      </c>
      <c r="K10" s="29">
        <v>6.5</v>
      </c>
      <c r="L10" s="22">
        <v>1</v>
      </c>
      <c r="M10" s="29">
        <f>J10-K10-L10-N10</f>
        <v>3</v>
      </c>
      <c r="N10" s="22">
        <v>1.5</v>
      </c>
      <c r="O10" s="27"/>
      <c r="P10" s="31"/>
      <c r="Q10" s="21">
        <v>1</v>
      </c>
      <c r="R10" s="22">
        <v>2</v>
      </c>
      <c r="S10" s="22"/>
      <c r="T10" s="22"/>
      <c r="U10" s="23">
        <v>1</v>
      </c>
      <c r="V10" s="31">
        <v>1</v>
      </c>
      <c r="W10" s="33">
        <f>J10*1.1</f>
        <v>13.200000000000001</v>
      </c>
      <c r="X10" s="33">
        <f>J10*1.1</f>
        <v>13.200000000000001</v>
      </c>
      <c r="Y10" s="21">
        <v>4</v>
      </c>
      <c r="Z10" s="22"/>
      <c r="AA10" s="22">
        <v>6.5</v>
      </c>
      <c r="AB10" s="23">
        <v>2</v>
      </c>
      <c r="AC10" s="35" t="s">
        <v>36</v>
      </c>
    </row>
    <row r="11" spans="1:29" ht="15" thickBot="1" x14ac:dyDescent="0.35">
      <c r="A11" s="63" t="s">
        <v>35</v>
      </c>
      <c r="B11" s="64"/>
      <c r="C11" s="32">
        <f t="shared" ref="C11:AB11" si="0">SUM(C10:C10)</f>
        <v>1</v>
      </c>
      <c r="D11" s="24">
        <f t="shared" si="0"/>
        <v>0</v>
      </c>
      <c r="E11" s="25">
        <f t="shared" si="0"/>
        <v>0</v>
      </c>
      <c r="F11" s="25">
        <f t="shared" si="0"/>
        <v>1</v>
      </c>
      <c r="G11" s="25">
        <f t="shared" si="0"/>
        <v>0</v>
      </c>
      <c r="H11" s="25">
        <f t="shared" si="0"/>
        <v>0</v>
      </c>
      <c r="I11" s="25">
        <f t="shared" si="0"/>
        <v>0</v>
      </c>
      <c r="J11" s="20">
        <f t="shared" si="0"/>
        <v>12</v>
      </c>
      <c r="K11" s="17">
        <f t="shared" si="0"/>
        <v>6.5</v>
      </c>
      <c r="L11" s="16">
        <f t="shared" si="0"/>
        <v>1</v>
      </c>
      <c r="M11" s="16">
        <f t="shared" si="0"/>
        <v>3</v>
      </c>
      <c r="N11" s="16">
        <f t="shared" si="0"/>
        <v>1.5</v>
      </c>
      <c r="O11" s="18">
        <f t="shared" si="0"/>
        <v>0</v>
      </c>
      <c r="P11" s="32">
        <f t="shared" si="0"/>
        <v>0</v>
      </c>
      <c r="Q11" s="24">
        <f t="shared" si="0"/>
        <v>1</v>
      </c>
      <c r="R11" s="25">
        <f t="shared" si="0"/>
        <v>2</v>
      </c>
      <c r="S11" s="25">
        <f t="shared" si="0"/>
        <v>0</v>
      </c>
      <c r="T11" s="25">
        <f t="shared" si="0"/>
        <v>0</v>
      </c>
      <c r="U11" s="26">
        <f t="shared" si="0"/>
        <v>1</v>
      </c>
      <c r="V11" s="32">
        <f t="shared" si="0"/>
        <v>1</v>
      </c>
      <c r="W11" s="34">
        <f t="shared" si="0"/>
        <v>13.200000000000001</v>
      </c>
      <c r="X11" s="34">
        <f t="shared" si="0"/>
        <v>13.200000000000001</v>
      </c>
      <c r="Y11" s="24">
        <f t="shared" si="0"/>
        <v>4</v>
      </c>
      <c r="Z11" s="25">
        <f t="shared" si="0"/>
        <v>0</v>
      </c>
      <c r="AA11" s="25">
        <f t="shared" si="0"/>
        <v>6.5</v>
      </c>
      <c r="AB11" s="26">
        <f t="shared" si="0"/>
        <v>2</v>
      </c>
      <c r="AC11" s="32"/>
    </row>
    <row r="12" spans="1:29" ht="15" thickBot="1" x14ac:dyDescent="0.35">
      <c r="A12" s="65" t="s">
        <v>42</v>
      </c>
      <c r="B12" s="66"/>
      <c r="C12" s="66"/>
      <c r="D12" s="67"/>
      <c r="E12" s="67"/>
      <c r="F12" s="67"/>
      <c r="G12" s="67"/>
      <c r="H12" s="67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8"/>
    </row>
    <row r="13" spans="1:29" x14ac:dyDescent="0.3">
      <c r="A13" s="21">
        <v>2</v>
      </c>
      <c r="B13" s="36" t="s">
        <v>54</v>
      </c>
      <c r="C13" s="31">
        <v>1</v>
      </c>
      <c r="D13" s="21"/>
      <c r="E13" s="22"/>
      <c r="F13" s="22"/>
      <c r="G13" s="22">
        <v>1</v>
      </c>
      <c r="H13" s="22"/>
      <c r="I13" s="23"/>
      <c r="J13" s="28">
        <v>12</v>
      </c>
      <c r="K13" s="29">
        <v>8.5</v>
      </c>
      <c r="L13" s="22">
        <v>0.5</v>
      </c>
      <c r="M13" s="29">
        <f>J13-K13-L13</f>
        <v>3</v>
      </c>
      <c r="N13" s="22"/>
      <c r="O13" s="23"/>
      <c r="P13" s="31"/>
      <c r="Q13" s="21">
        <v>1</v>
      </c>
      <c r="R13" s="22">
        <v>2</v>
      </c>
      <c r="S13" s="22"/>
      <c r="T13" s="22"/>
      <c r="U13" s="23">
        <v>1</v>
      </c>
      <c r="V13" s="31">
        <v>1</v>
      </c>
      <c r="W13" s="33">
        <f t="shared" ref="W13" si="1">J13*1.1</f>
        <v>13.200000000000001</v>
      </c>
      <c r="X13" s="33">
        <f t="shared" ref="X13" si="2">J13*1.1</f>
        <v>13.200000000000001</v>
      </c>
      <c r="Y13" s="21">
        <v>3</v>
      </c>
      <c r="Z13" s="22"/>
      <c r="AA13" s="22">
        <v>8.5</v>
      </c>
      <c r="AB13" s="23">
        <v>2</v>
      </c>
      <c r="AC13" s="35" t="s">
        <v>37</v>
      </c>
    </row>
    <row r="14" spans="1:29" ht="15" thickBot="1" x14ac:dyDescent="0.35">
      <c r="A14" s="63" t="s">
        <v>35</v>
      </c>
      <c r="B14" s="64"/>
      <c r="C14" s="32">
        <f t="shared" ref="C14:AB14" si="3">SUM(C13:C13)</f>
        <v>1</v>
      </c>
      <c r="D14" s="24">
        <f t="shared" si="3"/>
        <v>0</v>
      </c>
      <c r="E14" s="25">
        <f t="shared" si="3"/>
        <v>0</v>
      </c>
      <c r="F14" s="25">
        <f t="shared" si="3"/>
        <v>0</v>
      </c>
      <c r="G14" s="25">
        <f t="shared" si="3"/>
        <v>1</v>
      </c>
      <c r="H14" s="25">
        <f t="shared" si="3"/>
        <v>0</v>
      </c>
      <c r="I14" s="25">
        <f t="shared" si="3"/>
        <v>0</v>
      </c>
      <c r="J14" s="61">
        <f t="shared" si="3"/>
        <v>12</v>
      </c>
      <c r="K14" s="38">
        <f t="shared" si="3"/>
        <v>8.5</v>
      </c>
      <c r="L14" s="25">
        <f t="shared" si="3"/>
        <v>0.5</v>
      </c>
      <c r="M14" s="25">
        <f t="shared" si="3"/>
        <v>3</v>
      </c>
      <c r="N14" s="25">
        <f t="shared" si="3"/>
        <v>0</v>
      </c>
      <c r="O14" s="26">
        <f t="shared" si="3"/>
        <v>0</v>
      </c>
      <c r="P14" s="32">
        <f t="shared" si="3"/>
        <v>0</v>
      </c>
      <c r="Q14" s="24">
        <f t="shared" si="3"/>
        <v>1</v>
      </c>
      <c r="R14" s="25">
        <f t="shared" si="3"/>
        <v>2</v>
      </c>
      <c r="S14" s="25">
        <f t="shared" si="3"/>
        <v>0</v>
      </c>
      <c r="T14" s="25">
        <f t="shared" si="3"/>
        <v>0</v>
      </c>
      <c r="U14" s="26">
        <f t="shared" si="3"/>
        <v>1</v>
      </c>
      <c r="V14" s="32">
        <f t="shared" si="3"/>
        <v>1</v>
      </c>
      <c r="W14" s="34">
        <f t="shared" si="3"/>
        <v>13.200000000000001</v>
      </c>
      <c r="X14" s="34">
        <f t="shared" si="3"/>
        <v>13.200000000000001</v>
      </c>
      <c r="Y14" s="24">
        <f t="shared" si="3"/>
        <v>3</v>
      </c>
      <c r="Z14" s="25">
        <f t="shared" si="3"/>
        <v>0</v>
      </c>
      <c r="AA14" s="25">
        <f t="shared" si="3"/>
        <v>8.5</v>
      </c>
      <c r="AB14" s="26">
        <f t="shared" si="3"/>
        <v>2</v>
      </c>
      <c r="AC14" s="32"/>
    </row>
    <row r="15" spans="1:29" ht="15" thickBot="1" x14ac:dyDescent="0.35">
      <c r="A15" s="65" t="s">
        <v>43</v>
      </c>
      <c r="B15" s="66"/>
      <c r="C15" s="66"/>
      <c r="D15" s="67"/>
      <c r="E15" s="67"/>
      <c r="F15" s="67"/>
      <c r="G15" s="67"/>
      <c r="H15" s="67"/>
      <c r="I15" s="67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8"/>
    </row>
    <row r="16" spans="1:29" x14ac:dyDescent="0.3">
      <c r="A16" s="21">
        <v>3</v>
      </c>
      <c r="B16" s="36" t="s">
        <v>55</v>
      </c>
      <c r="C16" s="31">
        <v>1</v>
      </c>
      <c r="D16" s="21"/>
      <c r="E16" s="22"/>
      <c r="F16" s="22"/>
      <c r="G16" s="22"/>
      <c r="H16" s="22">
        <v>1</v>
      </c>
      <c r="I16" s="23"/>
      <c r="J16" s="28">
        <v>12</v>
      </c>
      <c r="K16" s="29">
        <v>10</v>
      </c>
      <c r="L16" s="22">
        <v>1</v>
      </c>
      <c r="M16" s="22"/>
      <c r="N16" s="22">
        <v>1</v>
      </c>
      <c r="O16" s="23"/>
      <c r="P16" s="31"/>
      <c r="Q16" s="21">
        <v>1</v>
      </c>
      <c r="R16" s="22">
        <v>2</v>
      </c>
      <c r="S16" s="22"/>
      <c r="T16" s="22"/>
      <c r="U16" s="23">
        <v>1</v>
      </c>
      <c r="V16" s="31">
        <v>1</v>
      </c>
      <c r="W16" s="33">
        <f>J16*1.1</f>
        <v>13.200000000000001</v>
      </c>
      <c r="X16" s="33">
        <f>J16*1.1</f>
        <v>13.200000000000001</v>
      </c>
      <c r="Y16" s="21"/>
      <c r="Z16" s="22"/>
      <c r="AA16" s="22">
        <v>10</v>
      </c>
      <c r="AB16" s="23">
        <v>2</v>
      </c>
      <c r="AC16" s="35" t="s">
        <v>38</v>
      </c>
    </row>
    <row r="17" spans="1:29" ht="15" thickBot="1" x14ac:dyDescent="0.35">
      <c r="A17" s="63" t="s">
        <v>35</v>
      </c>
      <c r="B17" s="64"/>
      <c r="C17" s="32">
        <f t="shared" ref="C17:AB17" si="4">SUM(C16:C16)</f>
        <v>1</v>
      </c>
      <c r="D17" s="24">
        <f t="shared" si="4"/>
        <v>0</v>
      </c>
      <c r="E17" s="25">
        <f t="shared" si="4"/>
        <v>0</v>
      </c>
      <c r="F17" s="25">
        <f t="shared" si="4"/>
        <v>0</v>
      </c>
      <c r="G17" s="25">
        <f t="shared" si="4"/>
        <v>0</v>
      </c>
      <c r="H17" s="25">
        <f t="shared" si="4"/>
        <v>1</v>
      </c>
      <c r="I17" s="25">
        <f t="shared" si="4"/>
        <v>0</v>
      </c>
      <c r="J17" s="61">
        <f t="shared" si="4"/>
        <v>12</v>
      </c>
      <c r="K17" s="38">
        <f t="shared" si="4"/>
        <v>10</v>
      </c>
      <c r="L17" s="25">
        <f t="shared" si="4"/>
        <v>1</v>
      </c>
      <c r="M17" s="25">
        <f t="shared" si="4"/>
        <v>0</v>
      </c>
      <c r="N17" s="25">
        <f t="shared" si="4"/>
        <v>1</v>
      </c>
      <c r="O17" s="26">
        <f t="shared" si="4"/>
        <v>0</v>
      </c>
      <c r="P17" s="32">
        <f t="shared" si="4"/>
        <v>0</v>
      </c>
      <c r="Q17" s="24">
        <f t="shared" si="4"/>
        <v>1</v>
      </c>
      <c r="R17" s="25">
        <f t="shared" si="4"/>
        <v>2</v>
      </c>
      <c r="S17" s="25">
        <f t="shared" si="4"/>
        <v>0</v>
      </c>
      <c r="T17" s="25">
        <f t="shared" si="4"/>
        <v>0</v>
      </c>
      <c r="U17" s="26">
        <f t="shared" si="4"/>
        <v>1</v>
      </c>
      <c r="V17" s="32">
        <f t="shared" si="4"/>
        <v>1</v>
      </c>
      <c r="W17" s="34">
        <f t="shared" si="4"/>
        <v>13.200000000000001</v>
      </c>
      <c r="X17" s="34">
        <f t="shared" si="4"/>
        <v>13.200000000000001</v>
      </c>
      <c r="Y17" s="24">
        <f t="shared" si="4"/>
        <v>0</v>
      </c>
      <c r="Z17" s="25">
        <f t="shared" si="4"/>
        <v>0</v>
      </c>
      <c r="AA17" s="25">
        <f t="shared" si="4"/>
        <v>10</v>
      </c>
      <c r="AB17" s="26">
        <f t="shared" si="4"/>
        <v>2</v>
      </c>
      <c r="AC17" s="32"/>
    </row>
    <row r="18" spans="1:29" ht="15" thickBot="1" x14ac:dyDescent="0.35">
      <c r="A18" s="65" t="s">
        <v>44</v>
      </c>
      <c r="B18" s="66"/>
      <c r="C18" s="66"/>
      <c r="D18" s="67"/>
      <c r="E18" s="67"/>
      <c r="F18" s="67"/>
      <c r="G18" s="67"/>
      <c r="H18" s="67"/>
      <c r="I18" s="67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8"/>
    </row>
    <row r="19" spans="1:29" x14ac:dyDescent="0.3">
      <c r="A19" s="21">
        <v>4</v>
      </c>
      <c r="B19" s="36" t="s">
        <v>57</v>
      </c>
      <c r="C19" s="31">
        <v>1</v>
      </c>
      <c r="D19" s="21"/>
      <c r="E19" s="22"/>
      <c r="F19" s="22"/>
      <c r="G19" s="22"/>
      <c r="H19" s="22">
        <v>1</v>
      </c>
      <c r="I19" s="23"/>
      <c r="J19" s="28">
        <v>10</v>
      </c>
      <c r="K19" s="29">
        <v>7.5</v>
      </c>
      <c r="L19" s="22">
        <v>2</v>
      </c>
      <c r="M19" s="22"/>
      <c r="N19" s="22"/>
      <c r="O19" s="23">
        <v>0.5</v>
      </c>
      <c r="P19" s="31"/>
      <c r="Q19" s="21">
        <v>1</v>
      </c>
      <c r="R19" s="22">
        <v>2</v>
      </c>
      <c r="S19" s="22"/>
      <c r="T19" s="22"/>
      <c r="U19" s="23">
        <v>1</v>
      </c>
      <c r="V19" s="31">
        <v>1</v>
      </c>
      <c r="W19" s="40">
        <f t="shared" ref="W19" si="5">J19*1.1</f>
        <v>11</v>
      </c>
      <c r="X19" s="40">
        <f t="shared" ref="X19" si="6">J19*1.1</f>
        <v>11</v>
      </c>
      <c r="Y19" s="21"/>
      <c r="Z19" s="22"/>
      <c r="AA19" s="22">
        <v>7.5</v>
      </c>
      <c r="AB19" s="23">
        <v>2</v>
      </c>
      <c r="AC19" s="35" t="s">
        <v>56</v>
      </c>
    </row>
    <row r="20" spans="1:29" ht="15" thickBot="1" x14ac:dyDescent="0.35">
      <c r="A20" s="63" t="s">
        <v>35</v>
      </c>
      <c r="B20" s="64"/>
      <c r="C20" s="32">
        <f t="shared" ref="C20:AB20" si="7">SUM(C19:C19)</f>
        <v>1</v>
      </c>
      <c r="D20" s="24">
        <f t="shared" si="7"/>
        <v>0</v>
      </c>
      <c r="E20" s="25">
        <f t="shared" si="7"/>
        <v>0</v>
      </c>
      <c r="F20" s="25">
        <f t="shared" si="7"/>
        <v>0</v>
      </c>
      <c r="G20" s="25">
        <f t="shared" si="7"/>
        <v>0</v>
      </c>
      <c r="H20" s="25">
        <f t="shared" si="7"/>
        <v>1</v>
      </c>
      <c r="I20" s="25">
        <f t="shared" si="7"/>
        <v>0</v>
      </c>
      <c r="J20" s="61">
        <f t="shared" si="7"/>
        <v>10</v>
      </c>
      <c r="K20" s="38">
        <f t="shared" si="7"/>
        <v>7.5</v>
      </c>
      <c r="L20" s="25">
        <f t="shared" si="7"/>
        <v>2</v>
      </c>
      <c r="M20" s="25">
        <f t="shared" si="7"/>
        <v>0</v>
      </c>
      <c r="N20" s="25">
        <f t="shared" si="7"/>
        <v>0</v>
      </c>
      <c r="O20" s="26">
        <f t="shared" si="7"/>
        <v>0.5</v>
      </c>
      <c r="P20" s="32">
        <f t="shared" si="7"/>
        <v>0</v>
      </c>
      <c r="Q20" s="24">
        <f t="shared" si="7"/>
        <v>1</v>
      </c>
      <c r="R20" s="25">
        <f t="shared" si="7"/>
        <v>2</v>
      </c>
      <c r="S20" s="25">
        <f t="shared" si="7"/>
        <v>0</v>
      </c>
      <c r="T20" s="25">
        <f t="shared" si="7"/>
        <v>0</v>
      </c>
      <c r="U20" s="26">
        <f t="shared" si="7"/>
        <v>1</v>
      </c>
      <c r="V20" s="32">
        <f t="shared" si="7"/>
        <v>1</v>
      </c>
      <c r="W20" s="34">
        <f t="shared" si="7"/>
        <v>11</v>
      </c>
      <c r="X20" s="34">
        <f t="shared" si="7"/>
        <v>11</v>
      </c>
      <c r="Y20" s="24">
        <f t="shared" si="7"/>
        <v>0</v>
      </c>
      <c r="Z20" s="25">
        <f t="shared" si="7"/>
        <v>0</v>
      </c>
      <c r="AA20" s="25">
        <f t="shared" si="7"/>
        <v>7.5</v>
      </c>
      <c r="AB20" s="26">
        <f t="shared" si="7"/>
        <v>2</v>
      </c>
      <c r="AC20" s="32"/>
    </row>
    <row r="21" spans="1:29" ht="15" thickBot="1" x14ac:dyDescent="0.35">
      <c r="A21" s="65" t="s">
        <v>45</v>
      </c>
      <c r="B21" s="66"/>
      <c r="C21" s="66"/>
      <c r="D21" s="67"/>
      <c r="E21" s="67"/>
      <c r="F21" s="67"/>
      <c r="G21" s="67"/>
      <c r="H21" s="67"/>
      <c r="I21" s="67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8"/>
    </row>
    <row r="22" spans="1:29" x14ac:dyDescent="0.3">
      <c r="A22" s="21">
        <v>5</v>
      </c>
      <c r="B22" s="36" t="s">
        <v>59</v>
      </c>
      <c r="C22" s="31">
        <v>1</v>
      </c>
      <c r="D22" s="21"/>
      <c r="E22" s="22"/>
      <c r="F22" s="22"/>
      <c r="G22" s="22">
        <v>1</v>
      </c>
      <c r="H22" s="22"/>
      <c r="I22" s="23"/>
      <c r="J22" s="28">
        <v>4</v>
      </c>
      <c r="K22" s="29"/>
      <c r="L22" s="22"/>
      <c r="M22" s="22">
        <v>4</v>
      </c>
      <c r="N22" s="22"/>
      <c r="O22" s="23"/>
      <c r="P22" s="31"/>
      <c r="Q22" s="21">
        <v>1</v>
      </c>
      <c r="R22" s="22">
        <v>2</v>
      </c>
      <c r="S22" s="22"/>
      <c r="T22" s="22"/>
      <c r="U22" s="23">
        <v>1</v>
      </c>
      <c r="V22" s="31">
        <v>1</v>
      </c>
      <c r="W22" s="33">
        <f>J22*1.1</f>
        <v>4.4000000000000004</v>
      </c>
      <c r="X22" s="33">
        <f>J22*1.1</f>
        <v>4.4000000000000004</v>
      </c>
      <c r="Y22" s="21"/>
      <c r="Z22" s="22"/>
      <c r="AA22" s="22"/>
      <c r="AB22" s="23">
        <v>1</v>
      </c>
      <c r="AC22" s="39" t="s">
        <v>58</v>
      </c>
    </row>
    <row r="23" spans="1:29" ht="15" thickBot="1" x14ac:dyDescent="0.35">
      <c r="A23" s="63" t="s">
        <v>35</v>
      </c>
      <c r="B23" s="64"/>
      <c r="C23" s="32">
        <f t="shared" ref="C23:AB23" si="8">SUM(C22:C22)</f>
        <v>1</v>
      </c>
      <c r="D23" s="24">
        <f t="shared" si="8"/>
        <v>0</v>
      </c>
      <c r="E23" s="25">
        <f t="shared" si="8"/>
        <v>0</v>
      </c>
      <c r="F23" s="25">
        <f t="shared" si="8"/>
        <v>0</v>
      </c>
      <c r="G23" s="25">
        <f t="shared" si="8"/>
        <v>1</v>
      </c>
      <c r="H23" s="25">
        <f t="shared" si="8"/>
        <v>0</v>
      </c>
      <c r="I23" s="25">
        <f t="shared" si="8"/>
        <v>0</v>
      </c>
      <c r="J23" s="61">
        <f t="shared" si="8"/>
        <v>4</v>
      </c>
      <c r="K23" s="38">
        <f t="shared" si="8"/>
        <v>0</v>
      </c>
      <c r="L23" s="25">
        <f t="shared" si="8"/>
        <v>0</v>
      </c>
      <c r="M23" s="25">
        <f t="shared" si="8"/>
        <v>4</v>
      </c>
      <c r="N23" s="25">
        <f t="shared" si="8"/>
        <v>0</v>
      </c>
      <c r="O23" s="26">
        <f t="shared" si="8"/>
        <v>0</v>
      </c>
      <c r="P23" s="32">
        <f t="shared" si="8"/>
        <v>0</v>
      </c>
      <c r="Q23" s="24">
        <f t="shared" si="8"/>
        <v>1</v>
      </c>
      <c r="R23" s="25">
        <f t="shared" si="8"/>
        <v>2</v>
      </c>
      <c r="S23" s="25">
        <f t="shared" si="8"/>
        <v>0</v>
      </c>
      <c r="T23" s="25">
        <f t="shared" si="8"/>
        <v>0</v>
      </c>
      <c r="U23" s="26">
        <f t="shared" si="8"/>
        <v>1</v>
      </c>
      <c r="V23" s="32">
        <f t="shared" si="8"/>
        <v>1</v>
      </c>
      <c r="W23" s="34">
        <f t="shared" si="8"/>
        <v>4.4000000000000004</v>
      </c>
      <c r="X23" s="34">
        <f t="shared" si="8"/>
        <v>4.4000000000000004</v>
      </c>
      <c r="Y23" s="24">
        <f t="shared" si="8"/>
        <v>0</v>
      </c>
      <c r="Z23" s="25">
        <f t="shared" si="8"/>
        <v>0</v>
      </c>
      <c r="AA23" s="25">
        <f t="shared" si="8"/>
        <v>0</v>
      </c>
      <c r="AB23" s="26">
        <f t="shared" si="8"/>
        <v>1</v>
      </c>
      <c r="AC23" s="20"/>
    </row>
    <row r="24" spans="1:29" ht="15" thickBot="1" x14ac:dyDescent="0.35">
      <c r="A24" s="65" t="s">
        <v>73</v>
      </c>
      <c r="B24" s="66"/>
      <c r="C24" s="66"/>
      <c r="D24" s="67"/>
      <c r="E24" s="67"/>
      <c r="F24" s="67"/>
      <c r="G24" s="67"/>
      <c r="H24" s="67"/>
      <c r="I24" s="67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8"/>
    </row>
    <row r="25" spans="1:29" x14ac:dyDescent="0.3">
      <c r="A25" s="21">
        <v>6</v>
      </c>
      <c r="B25" s="47">
        <v>27445</v>
      </c>
      <c r="C25" s="31">
        <v>1</v>
      </c>
      <c r="D25" s="21"/>
      <c r="E25" s="41"/>
      <c r="F25" s="22"/>
      <c r="G25" s="44">
        <v>1</v>
      </c>
      <c r="H25" s="44"/>
      <c r="I25" s="30"/>
      <c r="J25" s="62">
        <v>3</v>
      </c>
      <c r="K25" s="43"/>
      <c r="L25" s="41"/>
      <c r="M25" s="44">
        <v>3</v>
      </c>
      <c r="N25" s="44"/>
      <c r="O25" s="30"/>
      <c r="P25" s="35"/>
      <c r="Q25" s="21">
        <v>1</v>
      </c>
      <c r="R25" s="22">
        <v>2</v>
      </c>
      <c r="S25" s="22"/>
      <c r="T25" s="22"/>
      <c r="U25" s="23">
        <v>1</v>
      </c>
      <c r="V25" s="31">
        <v>1</v>
      </c>
      <c r="W25" s="33">
        <f>J25*1.1</f>
        <v>3.3000000000000003</v>
      </c>
      <c r="X25" s="33">
        <f>J25*1.1</f>
        <v>3.3000000000000003</v>
      </c>
      <c r="Y25" s="42"/>
      <c r="Z25" s="44"/>
      <c r="AA25" s="44"/>
      <c r="AB25" s="30">
        <v>1</v>
      </c>
      <c r="AC25" s="39" t="s">
        <v>60</v>
      </c>
    </row>
    <row r="26" spans="1:29" ht="15" thickBot="1" x14ac:dyDescent="0.35">
      <c r="A26" s="63" t="s">
        <v>35</v>
      </c>
      <c r="B26" s="64"/>
      <c r="C26" s="32">
        <f t="shared" ref="C26:AB26" si="9">SUM(C25:C25)</f>
        <v>1</v>
      </c>
      <c r="D26" s="24">
        <f t="shared" si="9"/>
        <v>0</v>
      </c>
      <c r="E26" s="25">
        <f t="shared" si="9"/>
        <v>0</v>
      </c>
      <c r="F26" s="25">
        <f t="shared" si="9"/>
        <v>0</v>
      </c>
      <c r="G26" s="25">
        <f t="shared" si="9"/>
        <v>1</v>
      </c>
      <c r="H26" s="25">
        <f t="shared" si="9"/>
        <v>0</v>
      </c>
      <c r="I26" s="25">
        <f t="shared" si="9"/>
        <v>0</v>
      </c>
      <c r="J26" s="61">
        <f t="shared" si="9"/>
        <v>3</v>
      </c>
      <c r="K26" s="38">
        <f t="shared" si="9"/>
        <v>0</v>
      </c>
      <c r="L26" s="25">
        <f t="shared" si="9"/>
        <v>0</v>
      </c>
      <c r="M26" s="25">
        <f t="shared" si="9"/>
        <v>3</v>
      </c>
      <c r="N26" s="25">
        <f t="shared" si="9"/>
        <v>0</v>
      </c>
      <c r="O26" s="26">
        <f t="shared" si="9"/>
        <v>0</v>
      </c>
      <c r="P26" s="32">
        <f t="shared" si="9"/>
        <v>0</v>
      </c>
      <c r="Q26" s="24">
        <f t="shared" si="9"/>
        <v>1</v>
      </c>
      <c r="R26" s="25">
        <f t="shared" si="9"/>
        <v>2</v>
      </c>
      <c r="S26" s="25">
        <f t="shared" si="9"/>
        <v>0</v>
      </c>
      <c r="T26" s="25">
        <f t="shared" si="9"/>
        <v>0</v>
      </c>
      <c r="U26" s="26">
        <f t="shared" si="9"/>
        <v>1</v>
      </c>
      <c r="V26" s="32">
        <f t="shared" si="9"/>
        <v>1</v>
      </c>
      <c r="W26" s="34">
        <f t="shared" si="9"/>
        <v>3.3000000000000003</v>
      </c>
      <c r="X26" s="34">
        <f t="shared" si="9"/>
        <v>3.3000000000000003</v>
      </c>
      <c r="Y26" s="24">
        <f t="shared" si="9"/>
        <v>0</v>
      </c>
      <c r="Z26" s="25">
        <f t="shared" si="9"/>
        <v>0</v>
      </c>
      <c r="AA26" s="25">
        <f t="shared" si="9"/>
        <v>0</v>
      </c>
      <c r="AB26" s="26">
        <f t="shared" si="9"/>
        <v>1</v>
      </c>
      <c r="AC26" s="32"/>
    </row>
    <row r="27" spans="1:29" ht="15" thickBot="1" x14ac:dyDescent="0.35">
      <c r="A27" s="69" t="s">
        <v>68</v>
      </c>
      <c r="B27" s="70"/>
      <c r="C27" s="70"/>
      <c r="D27" s="93"/>
      <c r="E27" s="93"/>
      <c r="F27" s="93"/>
      <c r="G27" s="93"/>
      <c r="H27" s="93"/>
      <c r="I27" s="93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2"/>
    </row>
    <row r="28" spans="1:29" ht="15" thickBot="1" x14ac:dyDescent="0.35">
      <c r="A28" s="103" t="s">
        <v>35</v>
      </c>
      <c r="B28" s="104"/>
      <c r="C28" s="109">
        <f>SUM(C26,C23,C20,C17,C14,C11)</f>
        <v>6</v>
      </c>
      <c r="D28" s="105">
        <f t="shared" ref="D28:AB28" si="10">SUM(D26,D23,D20,D17,D14,D11)</f>
        <v>0</v>
      </c>
      <c r="E28" s="106">
        <f t="shared" si="10"/>
        <v>0</v>
      </c>
      <c r="F28" s="106">
        <f t="shared" si="10"/>
        <v>1</v>
      </c>
      <c r="G28" s="106">
        <f t="shared" si="10"/>
        <v>3</v>
      </c>
      <c r="H28" s="106">
        <f t="shared" si="10"/>
        <v>2</v>
      </c>
      <c r="I28" s="106">
        <f t="shared" si="10"/>
        <v>0</v>
      </c>
      <c r="J28" s="108">
        <f t="shared" si="10"/>
        <v>53</v>
      </c>
      <c r="K28" s="106">
        <f t="shared" si="10"/>
        <v>32.5</v>
      </c>
      <c r="L28" s="106">
        <f t="shared" si="10"/>
        <v>4.5</v>
      </c>
      <c r="M28" s="106">
        <f t="shared" si="10"/>
        <v>13</v>
      </c>
      <c r="N28" s="106">
        <f t="shared" si="10"/>
        <v>2.5</v>
      </c>
      <c r="O28" s="106">
        <f t="shared" si="10"/>
        <v>0.5</v>
      </c>
      <c r="P28" s="106">
        <f t="shared" si="10"/>
        <v>0</v>
      </c>
      <c r="Q28" s="106">
        <f t="shared" si="10"/>
        <v>6</v>
      </c>
      <c r="R28" s="106">
        <f t="shared" si="10"/>
        <v>12</v>
      </c>
      <c r="S28" s="106">
        <f t="shared" si="10"/>
        <v>0</v>
      </c>
      <c r="T28" s="106">
        <f t="shared" si="10"/>
        <v>0</v>
      </c>
      <c r="U28" s="106">
        <f t="shared" si="10"/>
        <v>6</v>
      </c>
      <c r="V28" s="106">
        <f t="shared" si="10"/>
        <v>6</v>
      </c>
      <c r="W28" s="106">
        <f t="shared" si="10"/>
        <v>58.300000000000011</v>
      </c>
      <c r="X28" s="106">
        <f t="shared" si="10"/>
        <v>58.300000000000011</v>
      </c>
      <c r="Y28" s="106">
        <f t="shared" si="10"/>
        <v>7</v>
      </c>
      <c r="Z28" s="106">
        <f t="shared" si="10"/>
        <v>0</v>
      </c>
      <c r="AA28" s="106">
        <f t="shared" si="10"/>
        <v>32.5</v>
      </c>
      <c r="AB28" s="106">
        <f t="shared" si="10"/>
        <v>10</v>
      </c>
      <c r="AC28" s="107"/>
    </row>
    <row r="29" spans="1:29" ht="15" thickBot="1" x14ac:dyDescent="0.35"/>
    <row r="30" spans="1:29" ht="15" thickBot="1" x14ac:dyDescent="0.35">
      <c r="A30" s="80" t="s">
        <v>46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2"/>
    </row>
    <row r="31" spans="1:29" ht="15" thickBot="1" x14ac:dyDescent="0.35">
      <c r="A31" s="65" t="s">
        <v>48</v>
      </c>
      <c r="B31" s="66"/>
      <c r="C31" s="66"/>
      <c r="D31" s="83"/>
      <c r="E31" s="83"/>
      <c r="F31" s="83"/>
      <c r="G31" s="83"/>
      <c r="H31" s="83"/>
      <c r="I31" s="83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8"/>
    </row>
    <row r="32" spans="1:29" x14ac:dyDescent="0.3">
      <c r="A32" s="21">
        <v>7</v>
      </c>
      <c r="B32" s="36">
        <v>26781</v>
      </c>
      <c r="C32" s="31">
        <v>1</v>
      </c>
      <c r="D32" s="21"/>
      <c r="E32" s="22"/>
      <c r="F32" s="22">
        <v>1</v>
      </c>
      <c r="G32" s="22"/>
      <c r="H32" s="22"/>
      <c r="I32" s="23"/>
      <c r="J32" s="28">
        <v>7.5</v>
      </c>
      <c r="K32" s="29"/>
      <c r="L32" s="22">
        <v>0.5</v>
      </c>
      <c r="M32" s="22">
        <v>4.5</v>
      </c>
      <c r="N32" s="22">
        <v>2.5</v>
      </c>
      <c r="O32" s="23"/>
      <c r="P32" s="31"/>
      <c r="Q32" s="21">
        <v>1</v>
      </c>
      <c r="R32" s="22">
        <v>2</v>
      </c>
      <c r="S32" s="22"/>
      <c r="T32" s="22"/>
      <c r="U32" s="23">
        <v>1</v>
      </c>
      <c r="V32" s="45">
        <v>1</v>
      </c>
      <c r="W32" s="40">
        <f t="shared" ref="W32:W33" si="11">J32*1.1</f>
        <v>8.25</v>
      </c>
      <c r="X32" s="40">
        <f t="shared" ref="X32:X33" si="12">J32*1.1</f>
        <v>8.25</v>
      </c>
      <c r="Y32" s="21">
        <v>4</v>
      </c>
      <c r="Z32" s="22"/>
      <c r="AA32" s="22"/>
      <c r="AB32" s="23">
        <v>2</v>
      </c>
      <c r="AC32" s="35" t="s">
        <v>61</v>
      </c>
    </row>
    <row r="33" spans="1:29" x14ac:dyDescent="0.3">
      <c r="A33" s="48">
        <v>8</v>
      </c>
      <c r="B33" s="49">
        <v>27204</v>
      </c>
      <c r="C33" s="50">
        <v>1</v>
      </c>
      <c r="D33" s="48"/>
      <c r="E33" s="12"/>
      <c r="F33" s="12">
        <v>1</v>
      </c>
      <c r="G33" s="12"/>
      <c r="H33" s="12"/>
      <c r="I33" s="51"/>
      <c r="J33" s="19">
        <v>12</v>
      </c>
      <c r="K33" s="13">
        <v>7</v>
      </c>
      <c r="L33" s="12">
        <v>1</v>
      </c>
      <c r="M33" s="12">
        <v>3</v>
      </c>
      <c r="N33" s="12">
        <v>1</v>
      </c>
      <c r="O33" s="51"/>
      <c r="P33" s="50"/>
      <c r="Q33" s="48">
        <v>1</v>
      </c>
      <c r="R33" s="12">
        <v>2</v>
      </c>
      <c r="S33" s="12"/>
      <c r="T33" s="12"/>
      <c r="U33" s="51">
        <v>1</v>
      </c>
      <c r="V33" s="56">
        <v>1</v>
      </c>
      <c r="W33" s="52">
        <f t="shared" si="11"/>
        <v>13.200000000000001</v>
      </c>
      <c r="X33" s="52">
        <f t="shared" si="12"/>
        <v>13.200000000000001</v>
      </c>
      <c r="Y33" s="48">
        <v>2</v>
      </c>
      <c r="Z33" s="12"/>
      <c r="AA33" s="12">
        <v>7</v>
      </c>
      <c r="AB33" s="51">
        <v>2</v>
      </c>
      <c r="AC33" s="53" t="s">
        <v>61</v>
      </c>
    </row>
    <row r="34" spans="1:29" ht="15" thickBot="1" x14ac:dyDescent="0.35">
      <c r="A34" s="63" t="s">
        <v>35</v>
      </c>
      <c r="B34" s="64"/>
      <c r="C34" s="32">
        <f>SUM(C32+C33)</f>
        <v>2</v>
      </c>
      <c r="D34" s="24">
        <f t="shared" ref="D34:AB34" si="13">SUM(D32+D33)</f>
        <v>0</v>
      </c>
      <c r="E34" s="25">
        <f t="shared" si="13"/>
        <v>0</v>
      </c>
      <c r="F34" s="25">
        <f t="shared" si="13"/>
        <v>2</v>
      </c>
      <c r="G34" s="25">
        <f t="shared" si="13"/>
        <v>0</v>
      </c>
      <c r="H34" s="25">
        <f t="shared" si="13"/>
        <v>0</v>
      </c>
      <c r="I34" s="25">
        <f t="shared" si="13"/>
        <v>0</v>
      </c>
      <c r="J34" s="61">
        <f t="shared" si="13"/>
        <v>19.5</v>
      </c>
      <c r="K34" s="25">
        <f t="shared" si="13"/>
        <v>7</v>
      </c>
      <c r="L34" s="25">
        <f t="shared" si="13"/>
        <v>1.5</v>
      </c>
      <c r="M34" s="25">
        <f t="shared" si="13"/>
        <v>7.5</v>
      </c>
      <c r="N34" s="25">
        <f>SUM(N32+N33)</f>
        <v>3.5</v>
      </c>
      <c r="O34" s="26">
        <f t="shared" si="13"/>
        <v>0</v>
      </c>
      <c r="P34" s="32">
        <f t="shared" si="13"/>
        <v>0</v>
      </c>
      <c r="Q34" s="24">
        <f t="shared" si="13"/>
        <v>2</v>
      </c>
      <c r="R34" s="25">
        <f t="shared" si="13"/>
        <v>4</v>
      </c>
      <c r="S34" s="25">
        <f t="shared" si="13"/>
        <v>0</v>
      </c>
      <c r="T34" s="25">
        <f t="shared" si="13"/>
        <v>0</v>
      </c>
      <c r="U34" s="26">
        <f t="shared" si="13"/>
        <v>2</v>
      </c>
      <c r="V34" s="46">
        <f t="shared" si="13"/>
        <v>2</v>
      </c>
      <c r="W34" s="32">
        <f t="shared" si="13"/>
        <v>21.450000000000003</v>
      </c>
      <c r="X34" s="32">
        <f t="shared" si="13"/>
        <v>21.450000000000003</v>
      </c>
      <c r="Y34" s="24">
        <f t="shared" si="13"/>
        <v>6</v>
      </c>
      <c r="Z34" s="25">
        <f t="shared" si="13"/>
        <v>0</v>
      </c>
      <c r="AA34" s="25">
        <f t="shared" si="13"/>
        <v>7</v>
      </c>
      <c r="AB34" s="26">
        <f t="shared" si="13"/>
        <v>4</v>
      </c>
      <c r="AC34" s="32"/>
    </row>
    <row r="35" spans="1:29" ht="15" thickBot="1" x14ac:dyDescent="0.35">
      <c r="A35" s="69" t="s">
        <v>67</v>
      </c>
      <c r="B35" s="70"/>
      <c r="C35" s="70"/>
      <c r="D35" s="71"/>
      <c r="E35" s="71"/>
      <c r="F35" s="71"/>
      <c r="G35" s="71"/>
      <c r="H35" s="71"/>
      <c r="I35" s="71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2"/>
    </row>
    <row r="36" spans="1:29" ht="15" thickBot="1" x14ac:dyDescent="0.35">
      <c r="A36" s="103" t="s">
        <v>35</v>
      </c>
      <c r="B36" s="104"/>
      <c r="C36" s="109">
        <f>SUM(C34)</f>
        <v>2</v>
      </c>
      <c r="D36" s="105">
        <f t="shared" ref="D36:AB36" si="14">SUM(D34)</f>
        <v>0</v>
      </c>
      <c r="E36" s="106">
        <f t="shared" si="14"/>
        <v>0</v>
      </c>
      <c r="F36" s="106">
        <f t="shared" si="14"/>
        <v>2</v>
      </c>
      <c r="G36" s="106">
        <f t="shared" si="14"/>
        <v>0</v>
      </c>
      <c r="H36" s="106">
        <f t="shared" si="14"/>
        <v>0</v>
      </c>
      <c r="I36" s="106">
        <f t="shared" si="14"/>
        <v>0</v>
      </c>
      <c r="J36" s="110">
        <f t="shared" si="14"/>
        <v>19.5</v>
      </c>
      <c r="K36" s="111">
        <f t="shared" si="14"/>
        <v>7</v>
      </c>
      <c r="L36" s="111">
        <f t="shared" si="14"/>
        <v>1.5</v>
      </c>
      <c r="M36" s="111">
        <f t="shared" si="14"/>
        <v>7.5</v>
      </c>
      <c r="N36" s="111">
        <f t="shared" si="14"/>
        <v>3.5</v>
      </c>
      <c r="O36" s="111">
        <f t="shared" si="14"/>
        <v>0</v>
      </c>
      <c r="P36" s="111">
        <f t="shared" si="14"/>
        <v>0</v>
      </c>
      <c r="Q36" s="111">
        <f t="shared" si="14"/>
        <v>2</v>
      </c>
      <c r="R36" s="111">
        <f t="shared" si="14"/>
        <v>4</v>
      </c>
      <c r="S36" s="111">
        <f t="shared" si="14"/>
        <v>0</v>
      </c>
      <c r="T36" s="111">
        <f t="shared" si="14"/>
        <v>0</v>
      </c>
      <c r="U36" s="111">
        <f t="shared" si="14"/>
        <v>2</v>
      </c>
      <c r="V36" s="111">
        <f t="shared" si="14"/>
        <v>2</v>
      </c>
      <c r="W36" s="111">
        <f t="shared" si="14"/>
        <v>21.450000000000003</v>
      </c>
      <c r="X36" s="111">
        <f t="shared" si="14"/>
        <v>21.450000000000003</v>
      </c>
      <c r="Y36" s="111">
        <f t="shared" si="14"/>
        <v>6</v>
      </c>
      <c r="Z36" s="111">
        <f t="shared" si="14"/>
        <v>0</v>
      </c>
      <c r="AA36" s="111">
        <f t="shared" si="14"/>
        <v>7</v>
      </c>
      <c r="AB36" s="111">
        <f t="shared" si="14"/>
        <v>4</v>
      </c>
      <c r="AC36" s="111"/>
    </row>
    <row r="38" spans="1:29" ht="15" thickBot="1" x14ac:dyDescent="0.35"/>
    <row r="39" spans="1:29" ht="15" thickBot="1" x14ac:dyDescent="0.35">
      <c r="A39" s="80" t="s">
        <v>49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2"/>
    </row>
    <row r="40" spans="1:29" ht="15" thickBot="1" x14ac:dyDescent="0.35">
      <c r="A40" s="94" t="s">
        <v>50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95"/>
    </row>
    <row r="41" spans="1:29" x14ac:dyDescent="0.3">
      <c r="A41" s="42">
        <v>9</v>
      </c>
      <c r="B41" s="36" t="s">
        <v>63</v>
      </c>
      <c r="C41" s="35">
        <v>1</v>
      </c>
      <c r="D41" s="21"/>
      <c r="E41" s="44"/>
      <c r="F41" s="22"/>
      <c r="G41" s="22"/>
      <c r="H41" s="22">
        <v>1</v>
      </c>
      <c r="I41" s="23"/>
      <c r="J41" s="28">
        <v>13</v>
      </c>
      <c r="K41" s="29">
        <v>9</v>
      </c>
      <c r="L41" s="22"/>
      <c r="M41" s="29">
        <f>J41-K41</f>
        <v>4</v>
      </c>
      <c r="N41" s="22"/>
      <c r="O41" s="23"/>
      <c r="P41" s="31"/>
      <c r="Q41" s="42">
        <v>1</v>
      </c>
      <c r="R41" s="44">
        <v>2</v>
      </c>
      <c r="S41" s="44"/>
      <c r="T41" s="44"/>
      <c r="U41" s="30">
        <v>1</v>
      </c>
      <c r="V41" s="35">
        <v>1</v>
      </c>
      <c r="W41" s="57">
        <f t="shared" ref="W41:W42" si="15">J41*1.1</f>
        <v>14.3</v>
      </c>
      <c r="X41" s="57">
        <f t="shared" ref="X41:X42" si="16">J41*1.1</f>
        <v>14.3</v>
      </c>
      <c r="Y41" s="21"/>
      <c r="Z41" s="22"/>
      <c r="AA41" s="22">
        <v>9</v>
      </c>
      <c r="AB41" s="23">
        <v>2</v>
      </c>
      <c r="AC41" s="35" t="s">
        <v>38</v>
      </c>
    </row>
    <row r="42" spans="1:29" x14ac:dyDescent="0.3">
      <c r="A42" s="54">
        <v>10</v>
      </c>
      <c r="B42" s="49" t="s">
        <v>62</v>
      </c>
      <c r="C42" s="53">
        <v>1</v>
      </c>
      <c r="D42" s="48"/>
      <c r="E42" s="15"/>
      <c r="F42" s="12"/>
      <c r="G42" s="14"/>
      <c r="H42" s="12">
        <v>1</v>
      </c>
      <c r="I42" s="51"/>
      <c r="J42" s="19">
        <v>5</v>
      </c>
      <c r="K42" s="13"/>
      <c r="L42" s="12"/>
      <c r="M42" s="12">
        <v>5</v>
      </c>
      <c r="N42" s="12"/>
      <c r="O42" s="51"/>
      <c r="P42" s="50"/>
      <c r="Q42" s="54">
        <v>1</v>
      </c>
      <c r="R42" s="15">
        <v>2</v>
      </c>
      <c r="S42" s="15"/>
      <c r="T42" s="15"/>
      <c r="U42" s="55">
        <v>1</v>
      </c>
      <c r="V42" s="53">
        <v>1</v>
      </c>
      <c r="W42" s="58">
        <f t="shared" si="15"/>
        <v>5.5</v>
      </c>
      <c r="X42" s="58">
        <f t="shared" si="16"/>
        <v>5.5</v>
      </c>
      <c r="Y42" s="48">
        <v>1.5</v>
      </c>
      <c r="Z42" s="12"/>
      <c r="AA42" s="12"/>
      <c r="AB42" s="51">
        <v>2</v>
      </c>
      <c r="AC42" s="53" t="s">
        <v>60</v>
      </c>
    </row>
    <row r="43" spans="1:29" ht="15" thickBot="1" x14ac:dyDescent="0.35">
      <c r="A43" s="63" t="s">
        <v>35</v>
      </c>
      <c r="B43" s="64"/>
      <c r="C43" s="32">
        <f t="shared" ref="C43:AB43" si="17">SUM(C41:C42)</f>
        <v>2</v>
      </c>
      <c r="D43" s="24">
        <f t="shared" si="17"/>
        <v>0</v>
      </c>
      <c r="E43" s="25">
        <f t="shared" si="17"/>
        <v>0</v>
      </c>
      <c r="F43" s="25">
        <f t="shared" si="17"/>
        <v>0</v>
      </c>
      <c r="G43" s="25">
        <f t="shared" si="17"/>
        <v>0</v>
      </c>
      <c r="H43" s="25">
        <f t="shared" si="17"/>
        <v>2</v>
      </c>
      <c r="I43" s="25">
        <f t="shared" si="17"/>
        <v>0</v>
      </c>
      <c r="J43" s="61">
        <f t="shared" si="17"/>
        <v>18</v>
      </c>
      <c r="K43" s="38">
        <f t="shared" si="17"/>
        <v>9</v>
      </c>
      <c r="L43" s="25">
        <f t="shared" si="17"/>
        <v>0</v>
      </c>
      <c r="M43" s="25">
        <f t="shared" si="17"/>
        <v>9</v>
      </c>
      <c r="N43" s="25">
        <f t="shared" si="17"/>
        <v>0</v>
      </c>
      <c r="O43" s="26">
        <f t="shared" si="17"/>
        <v>0</v>
      </c>
      <c r="P43" s="32">
        <f t="shared" si="17"/>
        <v>0</v>
      </c>
      <c r="Q43" s="24">
        <f t="shared" si="17"/>
        <v>2</v>
      </c>
      <c r="R43" s="25">
        <f t="shared" si="17"/>
        <v>4</v>
      </c>
      <c r="S43" s="25">
        <f t="shared" si="17"/>
        <v>0</v>
      </c>
      <c r="T43" s="25">
        <f t="shared" si="17"/>
        <v>0</v>
      </c>
      <c r="U43" s="26">
        <f t="shared" si="17"/>
        <v>2</v>
      </c>
      <c r="V43" s="32">
        <f t="shared" si="17"/>
        <v>2</v>
      </c>
      <c r="W43" s="34">
        <f t="shared" si="17"/>
        <v>19.8</v>
      </c>
      <c r="X43" s="34">
        <f t="shared" si="17"/>
        <v>19.8</v>
      </c>
      <c r="Y43" s="24">
        <f t="shared" si="17"/>
        <v>1.5</v>
      </c>
      <c r="Z43" s="25">
        <f t="shared" si="17"/>
        <v>0</v>
      </c>
      <c r="AA43" s="25">
        <f t="shared" si="17"/>
        <v>9</v>
      </c>
      <c r="AB43" s="26">
        <f t="shared" si="17"/>
        <v>4</v>
      </c>
      <c r="AC43" s="32"/>
    </row>
    <row r="44" spans="1:29" ht="15" thickBot="1" x14ac:dyDescent="0.35">
      <c r="A44" s="65" t="s">
        <v>51</v>
      </c>
      <c r="B44" s="66"/>
      <c r="C44" s="66"/>
      <c r="D44" s="67"/>
      <c r="E44" s="67"/>
      <c r="F44" s="67"/>
      <c r="G44" s="67"/>
      <c r="H44" s="67"/>
      <c r="I44" s="67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8"/>
    </row>
    <row r="45" spans="1:29" x14ac:dyDescent="0.3">
      <c r="A45" s="42">
        <v>11</v>
      </c>
      <c r="B45" s="36" t="s">
        <v>64</v>
      </c>
      <c r="C45" s="35">
        <v>1</v>
      </c>
      <c r="D45" s="21"/>
      <c r="E45" s="22"/>
      <c r="F45" s="22"/>
      <c r="G45" s="22"/>
      <c r="H45" s="22">
        <v>1</v>
      </c>
      <c r="I45" s="23"/>
      <c r="J45" s="28">
        <v>6</v>
      </c>
      <c r="K45" s="29"/>
      <c r="L45" s="37"/>
      <c r="M45" s="22"/>
      <c r="N45" s="22"/>
      <c r="O45" s="23">
        <v>6</v>
      </c>
      <c r="P45" s="31"/>
      <c r="Q45" s="42">
        <v>1</v>
      </c>
      <c r="R45" s="44">
        <v>2</v>
      </c>
      <c r="S45" s="44"/>
      <c r="T45" s="44"/>
      <c r="U45" s="30">
        <v>1</v>
      </c>
      <c r="V45" s="35">
        <v>1</v>
      </c>
      <c r="W45" s="57">
        <f t="shared" ref="W45:W47" si="18">J45*1.1</f>
        <v>6.6000000000000005</v>
      </c>
      <c r="X45" s="57">
        <f t="shared" ref="X45:X47" si="19">J45*1.1</f>
        <v>6.6000000000000005</v>
      </c>
      <c r="Y45" s="21"/>
      <c r="Z45" s="22"/>
      <c r="AA45" s="22">
        <v>5</v>
      </c>
      <c r="AB45" s="23">
        <v>2</v>
      </c>
      <c r="AC45" s="35" t="s">
        <v>39</v>
      </c>
    </row>
    <row r="46" spans="1:29" x14ac:dyDescent="0.3">
      <c r="A46" s="54">
        <v>12</v>
      </c>
      <c r="B46" s="49">
        <v>28622</v>
      </c>
      <c r="C46" s="53">
        <v>1</v>
      </c>
      <c r="D46" s="48"/>
      <c r="E46" s="12"/>
      <c r="F46" s="12"/>
      <c r="G46" s="12"/>
      <c r="H46" s="12">
        <v>1</v>
      </c>
      <c r="I46" s="51"/>
      <c r="J46" s="19">
        <v>12</v>
      </c>
      <c r="K46" s="13">
        <v>6.5</v>
      </c>
      <c r="L46" s="14"/>
      <c r="M46" s="13">
        <f>J46-K46</f>
        <v>5.5</v>
      </c>
      <c r="N46" s="12"/>
      <c r="O46" s="51"/>
      <c r="P46" s="50"/>
      <c r="Q46" s="54">
        <v>1</v>
      </c>
      <c r="R46" s="15">
        <v>2</v>
      </c>
      <c r="S46" s="15"/>
      <c r="T46" s="15"/>
      <c r="U46" s="55">
        <v>1</v>
      </c>
      <c r="V46" s="53">
        <v>1</v>
      </c>
      <c r="W46" s="58">
        <f t="shared" si="18"/>
        <v>13.200000000000001</v>
      </c>
      <c r="X46" s="58">
        <f t="shared" si="19"/>
        <v>13.200000000000001</v>
      </c>
      <c r="Y46" s="48">
        <v>1.5</v>
      </c>
      <c r="Z46" s="12"/>
      <c r="AA46" s="12">
        <v>6.5</v>
      </c>
      <c r="AB46" s="51">
        <v>2</v>
      </c>
      <c r="AC46" s="60" t="s">
        <v>65</v>
      </c>
    </row>
    <row r="47" spans="1:29" x14ac:dyDescent="0.3">
      <c r="A47" s="54">
        <v>13</v>
      </c>
      <c r="B47" s="49">
        <v>28626</v>
      </c>
      <c r="C47" s="53">
        <v>1</v>
      </c>
      <c r="D47" s="48"/>
      <c r="E47" s="12"/>
      <c r="F47" s="12"/>
      <c r="G47" s="12"/>
      <c r="H47" s="12">
        <v>1</v>
      </c>
      <c r="I47" s="51"/>
      <c r="J47" s="19">
        <v>4.5</v>
      </c>
      <c r="K47" s="13"/>
      <c r="L47" s="12"/>
      <c r="M47" s="12"/>
      <c r="N47" s="12"/>
      <c r="O47" s="51">
        <v>4.5</v>
      </c>
      <c r="P47" s="50"/>
      <c r="Q47" s="54">
        <v>1</v>
      </c>
      <c r="R47" s="15">
        <v>2</v>
      </c>
      <c r="S47" s="15"/>
      <c r="T47" s="15"/>
      <c r="U47" s="55">
        <v>1</v>
      </c>
      <c r="V47" s="53">
        <v>1</v>
      </c>
      <c r="W47" s="58">
        <f t="shared" si="18"/>
        <v>4.95</v>
      </c>
      <c r="X47" s="58">
        <f t="shared" si="19"/>
        <v>4.95</v>
      </c>
      <c r="Y47" s="48"/>
      <c r="Z47" s="12"/>
      <c r="AA47" s="12">
        <v>3.5</v>
      </c>
      <c r="AB47" s="51">
        <v>2</v>
      </c>
      <c r="AC47" s="53" t="s">
        <v>38</v>
      </c>
    </row>
    <row r="48" spans="1:29" ht="15" thickBot="1" x14ac:dyDescent="0.35">
      <c r="A48" s="63" t="s">
        <v>35</v>
      </c>
      <c r="B48" s="64"/>
      <c r="C48" s="32">
        <f t="shared" ref="C48:AB48" si="20">SUM(C45:C47)</f>
        <v>3</v>
      </c>
      <c r="D48" s="24">
        <f t="shared" si="20"/>
        <v>0</v>
      </c>
      <c r="E48" s="25">
        <f t="shared" si="20"/>
        <v>0</v>
      </c>
      <c r="F48" s="25">
        <f t="shared" si="20"/>
        <v>0</v>
      </c>
      <c r="G48" s="25">
        <f t="shared" si="20"/>
        <v>0</v>
      </c>
      <c r="H48" s="25">
        <f t="shared" si="20"/>
        <v>3</v>
      </c>
      <c r="I48" s="25">
        <f t="shared" si="20"/>
        <v>0</v>
      </c>
      <c r="J48" s="61">
        <f t="shared" si="20"/>
        <v>22.5</v>
      </c>
      <c r="K48" s="38">
        <f t="shared" si="20"/>
        <v>6.5</v>
      </c>
      <c r="L48" s="25">
        <f t="shared" si="20"/>
        <v>0</v>
      </c>
      <c r="M48" s="25">
        <f t="shared" si="20"/>
        <v>5.5</v>
      </c>
      <c r="N48" s="25">
        <f t="shared" si="20"/>
        <v>0</v>
      </c>
      <c r="O48" s="26">
        <f t="shared" si="20"/>
        <v>10.5</v>
      </c>
      <c r="P48" s="32">
        <f t="shared" si="20"/>
        <v>0</v>
      </c>
      <c r="Q48" s="24">
        <f t="shared" si="20"/>
        <v>3</v>
      </c>
      <c r="R48" s="25">
        <f t="shared" si="20"/>
        <v>6</v>
      </c>
      <c r="S48" s="25">
        <f t="shared" si="20"/>
        <v>0</v>
      </c>
      <c r="T48" s="25">
        <f t="shared" si="20"/>
        <v>0</v>
      </c>
      <c r="U48" s="26">
        <f t="shared" si="20"/>
        <v>3</v>
      </c>
      <c r="V48" s="32">
        <f t="shared" si="20"/>
        <v>3</v>
      </c>
      <c r="W48" s="34">
        <f t="shared" si="20"/>
        <v>24.75</v>
      </c>
      <c r="X48" s="34">
        <f t="shared" si="20"/>
        <v>24.75</v>
      </c>
      <c r="Y48" s="24">
        <f t="shared" si="20"/>
        <v>1.5</v>
      </c>
      <c r="Z48" s="25">
        <f t="shared" si="20"/>
        <v>0</v>
      </c>
      <c r="AA48" s="25">
        <f t="shared" si="20"/>
        <v>15</v>
      </c>
      <c r="AB48" s="26">
        <f t="shared" si="20"/>
        <v>6</v>
      </c>
      <c r="AC48" s="32"/>
    </row>
    <row r="49" spans="1:29" ht="15" thickBot="1" x14ac:dyDescent="0.35">
      <c r="A49" s="65" t="s">
        <v>52</v>
      </c>
      <c r="B49" s="66"/>
      <c r="C49" s="66"/>
      <c r="D49" s="67"/>
      <c r="E49" s="67"/>
      <c r="F49" s="67"/>
      <c r="G49" s="67"/>
      <c r="H49" s="67"/>
      <c r="I49" s="67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8"/>
    </row>
    <row r="50" spans="1:29" x14ac:dyDescent="0.3">
      <c r="A50" s="42">
        <v>14</v>
      </c>
      <c r="B50" s="36">
        <v>29017</v>
      </c>
      <c r="C50" s="31">
        <v>1</v>
      </c>
      <c r="D50" s="21"/>
      <c r="E50" s="22"/>
      <c r="F50" s="22"/>
      <c r="G50" s="22"/>
      <c r="H50" s="22"/>
      <c r="I50" s="23">
        <v>1</v>
      </c>
      <c r="J50" s="28">
        <v>3.5</v>
      </c>
      <c r="K50" s="29"/>
      <c r="L50" s="22">
        <v>3.5</v>
      </c>
      <c r="M50" s="22"/>
      <c r="N50" s="22"/>
      <c r="O50" s="23"/>
      <c r="P50" s="31"/>
      <c r="Q50" s="42">
        <v>1</v>
      </c>
      <c r="R50" s="44">
        <v>2</v>
      </c>
      <c r="S50" s="44"/>
      <c r="T50" s="44"/>
      <c r="U50" s="30">
        <v>1</v>
      </c>
      <c r="V50" s="35">
        <v>1</v>
      </c>
      <c r="W50" s="57">
        <f t="shared" ref="W50" si="21">J50*1.1</f>
        <v>3.8500000000000005</v>
      </c>
      <c r="X50" s="57">
        <f t="shared" ref="X50" si="22">J50*1.1</f>
        <v>3.8500000000000005</v>
      </c>
      <c r="Y50" s="21"/>
      <c r="Z50" s="22"/>
      <c r="AA50" s="22"/>
      <c r="AB50" s="23">
        <v>1</v>
      </c>
      <c r="AC50" s="35" t="s">
        <v>72</v>
      </c>
    </row>
    <row r="51" spans="1:29" ht="15" thickBot="1" x14ac:dyDescent="0.35">
      <c r="A51" s="63" t="s">
        <v>35</v>
      </c>
      <c r="B51" s="64"/>
      <c r="C51" s="32">
        <f t="shared" ref="C51:AB51" si="23">SUM(C50:C50)</f>
        <v>1</v>
      </c>
      <c r="D51" s="24">
        <f t="shared" si="23"/>
        <v>0</v>
      </c>
      <c r="E51" s="25">
        <f t="shared" si="23"/>
        <v>0</v>
      </c>
      <c r="F51" s="25">
        <f t="shared" si="23"/>
        <v>0</v>
      </c>
      <c r="G51" s="25">
        <f t="shared" si="23"/>
        <v>0</v>
      </c>
      <c r="H51" s="25">
        <f t="shared" si="23"/>
        <v>0</v>
      </c>
      <c r="I51" s="26">
        <f t="shared" si="23"/>
        <v>1</v>
      </c>
      <c r="J51" s="61">
        <f t="shared" si="23"/>
        <v>3.5</v>
      </c>
      <c r="K51" s="38">
        <f t="shared" si="23"/>
        <v>0</v>
      </c>
      <c r="L51" s="25">
        <f t="shared" si="23"/>
        <v>3.5</v>
      </c>
      <c r="M51" s="25">
        <f t="shared" si="23"/>
        <v>0</v>
      </c>
      <c r="N51" s="25">
        <f t="shared" si="23"/>
        <v>0</v>
      </c>
      <c r="O51" s="26">
        <f t="shared" si="23"/>
        <v>0</v>
      </c>
      <c r="P51" s="32">
        <f t="shared" si="23"/>
        <v>0</v>
      </c>
      <c r="Q51" s="24">
        <f t="shared" si="23"/>
        <v>1</v>
      </c>
      <c r="R51" s="25">
        <f t="shared" si="23"/>
        <v>2</v>
      </c>
      <c r="S51" s="25">
        <f t="shared" si="23"/>
        <v>0</v>
      </c>
      <c r="T51" s="25">
        <f t="shared" si="23"/>
        <v>0</v>
      </c>
      <c r="U51" s="26">
        <f t="shared" si="23"/>
        <v>1</v>
      </c>
      <c r="V51" s="32">
        <f t="shared" si="23"/>
        <v>1</v>
      </c>
      <c r="W51" s="34">
        <f t="shared" si="23"/>
        <v>3.8500000000000005</v>
      </c>
      <c r="X51" s="34">
        <f t="shared" si="23"/>
        <v>3.8500000000000005</v>
      </c>
      <c r="Y51" s="24">
        <f t="shared" si="23"/>
        <v>0</v>
      </c>
      <c r="Z51" s="25">
        <f t="shared" si="23"/>
        <v>0</v>
      </c>
      <c r="AA51" s="25">
        <f t="shared" si="23"/>
        <v>0</v>
      </c>
      <c r="AB51" s="26">
        <f t="shared" si="23"/>
        <v>1</v>
      </c>
      <c r="AC51" s="32"/>
    </row>
    <row r="52" spans="1:29" ht="15" thickBot="1" x14ac:dyDescent="0.35">
      <c r="A52" s="69" t="s">
        <v>66</v>
      </c>
      <c r="B52" s="70"/>
      <c r="C52" s="70"/>
      <c r="D52" s="93"/>
      <c r="E52" s="93"/>
      <c r="F52" s="93"/>
      <c r="G52" s="93"/>
      <c r="H52" s="93"/>
      <c r="I52" s="93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2"/>
    </row>
    <row r="53" spans="1:29" ht="15" thickBot="1" x14ac:dyDescent="0.35">
      <c r="A53" s="103" t="s">
        <v>35</v>
      </c>
      <c r="B53" s="104"/>
      <c r="C53" s="109">
        <f>SUM(C51,C48,C43,)</f>
        <v>6</v>
      </c>
      <c r="D53" s="105">
        <f t="shared" ref="D53:AB53" si="24">SUM(D51,D48,D43,)</f>
        <v>0</v>
      </c>
      <c r="E53" s="106">
        <f t="shared" si="24"/>
        <v>0</v>
      </c>
      <c r="F53" s="106">
        <f t="shared" si="24"/>
        <v>0</v>
      </c>
      <c r="G53" s="106">
        <f t="shared" si="24"/>
        <v>0</v>
      </c>
      <c r="H53" s="106">
        <f t="shared" si="24"/>
        <v>5</v>
      </c>
      <c r="I53" s="107">
        <f t="shared" si="24"/>
        <v>1</v>
      </c>
      <c r="J53" s="108">
        <f t="shared" si="24"/>
        <v>44</v>
      </c>
      <c r="K53" s="106">
        <f t="shared" si="24"/>
        <v>15.5</v>
      </c>
      <c r="L53" s="106">
        <f t="shared" si="24"/>
        <v>3.5</v>
      </c>
      <c r="M53" s="106">
        <f t="shared" si="24"/>
        <v>14.5</v>
      </c>
      <c r="N53" s="106">
        <f t="shared" si="24"/>
        <v>0</v>
      </c>
      <c r="O53" s="107">
        <f t="shared" si="24"/>
        <v>10.5</v>
      </c>
      <c r="P53" s="109">
        <f t="shared" si="24"/>
        <v>0</v>
      </c>
      <c r="Q53" s="105">
        <f t="shared" si="24"/>
        <v>6</v>
      </c>
      <c r="R53" s="106">
        <f t="shared" si="24"/>
        <v>12</v>
      </c>
      <c r="S53" s="106">
        <f t="shared" si="24"/>
        <v>0</v>
      </c>
      <c r="T53" s="106">
        <f t="shared" si="24"/>
        <v>0</v>
      </c>
      <c r="U53" s="107">
        <f t="shared" si="24"/>
        <v>6</v>
      </c>
      <c r="V53" s="109">
        <f t="shared" si="24"/>
        <v>6</v>
      </c>
      <c r="W53" s="109">
        <f t="shared" si="24"/>
        <v>48.400000000000006</v>
      </c>
      <c r="X53" s="109">
        <f t="shared" si="24"/>
        <v>48.400000000000006</v>
      </c>
      <c r="Y53" s="105">
        <f t="shared" si="24"/>
        <v>3</v>
      </c>
      <c r="Z53" s="106">
        <f t="shared" si="24"/>
        <v>0</v>
      </c>
      <c r="AA53" s="106">
        <f t="shared" si="24"/>
        <v>24</v>
      </c>
      <c r="AB53" s="107">
        <f t="shared" si="24"/>
        <v>11</v>
      </c>
      <c r="AC53" s="109"/>
    </row>
    <row r="55" spans="1:29" ht="15" thickBot="1" x14ac:dyDescent="0.35"/>
    <row r="56" spans="1:29" ht="15" thickBot="1" x14ac:dyDescent="0.35">
      <c r="A56" s="96" t="s">
        <v>40</v>
      </c>
      <c r="B56" s="97"/>
      <c r="C56" s="98">
        <f>SUM(C53,C36,C28)</f>
        <v>14</v>
      </c>
      <c r="D56" s="99">
        <f t="shared" ref="D56:AA56" si="25">SUM(D53,D36,D28)</f>
        <v>0</v>
      </c>
      <c r="E56" s="100">
        <f t="shared" si="25"/>
        <v>0</v>
      </c>
      <c r="F56" s="100">
        <f t="shared" si="25"/>
        <v>3</v>
      </c>
      <c r="G56" s="100">
        <f t="shared" si="25"/>
        <v>3</v>
      </c>
      <c r="H56" s="101">
        <f t="shared" si="25"/>
        <v>7</v>
      </c>
      <c r="I56" s="101">
        <f t="shared" si="25"/>
        <v>1</v>
      </c>
      <c r="J56" s="99">
        <f>SUM(J53,J36,J28)</f>
        <v>116.5</v>
      </c>
      <c r="K56" s="100">
        <f t="shared" si="25"/>
        <v>55</v>
      </c>
      <c r="L56" s="100">
        <f t="shared" si="25"/>
        <v>9.5</v>
      </c>
      <c r="M56" s="100">
        <f t="shared" si="25"/>
        <v>35</v>
      </c>
      <c r="N56" s="100">
        <f t="shared" si="25"/>
        <v>6</v>
      </c>
      <c r="O56" s="102">
        <f t="shared" si="25"/>
        <v>11</v>
      </c>
      <c r="P56" s="98">
        <f t="shared" si="25"/>
        <v>0</v>
      </c>
      <c r="Q56" s="99">
        <f t="shared" si="25"/>
        <v>14</v>
      </c>
      <c r="R56" s="100">
        <f t="shared" si="25"/>
        <v>28</v>
      </c>
      <c r="S56" s="100">
        <f t="shared" si="25"/>
        <v>0</v>
      </c>
      <c r="T56" s="100">
        <f t="shared" si="25"/>
        <v>0</v>
      </c>
      <c r="U56" s="102">
        <f t="shared" si="25"/>
        <v>14</v>
      </c>
      <c r="V56" s="98">
        <f t="shared" si="25"/>
        <v>14</v>
      </c>
      <c r="W56" s="98">
        <f t="shared" si="25"/>
        <v>128.15000000000003</v>
      </c>
      <c r="X56" s="98">
        <f t="shared" si="25"/>
        <v>128.15000000000003</v>
      </c>
      <c r="Y56" s="99">
        <f t="shared" si="25"/>
        <v>16</v>
      </c>
      <c r="Z56" s="100">
        <f t="shared" si="25"/>
        <v>0</v>
      </c>
      <c r="AA56" s="100">
        <f t="shared" si="25"/>
        <v>63.5</v>
      </c>
      <c r="AB56" s="102">
        <f>SUM(AB53,AB36,AB28)</f>
        <v>25</v>
      </c>
    </row>
    <row r="57" spans="1:29" ht="21.75" customHeight="1" x14ac:dyDescent="0.3"/>
  </sheetData>
  <mergeCells count="41">
    <mergeCell ref="A56:B56"/>
    <mergeCell ref="A27:AC27"/>
    <mergeCell ref="A28:B28"/>
    <mergeCell ref="A30:AC30"/>
    <mergeCell ref="A31:AC31"/>
    <mergeCell ref="A34:B34"/>
    <mergeCell ref="A36:B36"/>
    <mergeCell ref="A39:AC39"/>
    <mergeCell ref="A40:AC40"/>
    <mergeCell ref="A43:B43"/>
    <mergeCell ref="A44:AC44"/>
    <mergeCell ref="A49:AC49"/>
    <mergeCell ref="A51:B51"/>
    <mergeCell ref="A52:AC52"/>
    <mergeCell ref="A53:B53"/>
    <mergeCell ref="A1:AC4"/>
    <mergeCell ref="A8:AC8"/>
    <mergeCell ref="A9:AC9"/>
    <mergeCell ref="A11:B11"/>
    <mergeCell ref="A12:AC12"/>
    <mergeCell ref="AC5:AC6"/>
    <mergeCell ref="A5:A6"/>
    <mergeCell ref="B5:B6"/>
    <mergeCell ref="D5:H5"/>
    <mergeCell ref="J5:O5"/>
    <mergeCell ref="T5:U5"/>
    <mergeCell ref="V5:V6"/>
    <mergeCell ref="W5:W6"/>
    <mergeCell ref="X5:X6"/>
    <mergeCell ref="Y5:AB5"/>
    <mergeCell ref="A14:B14"/>
    <mergeCell ref="A15:AC15"/>
    <mergeCell ref="A17:B17"/>
    <mergeCell ref="A18:AC18"/>
    <mergeCell ref="A20:B20"/>
    <mergeCell ref="A35:AC35"/>
    <mergeCell ref="A48:B48"/>
    <mergeCell ref="A23:B23"/>
    <mergeCell ref="A24:AC24"/>
    <mergeCell ref="A26:B26"/>
    <mergeCell ref="A21:AC21"/>
  </mergeCells>
  <printOptions horizontalCentered="1"/>
  <pageMargins left="0.31496062992125984" right="0.31496062992125984" top="0.35433070866141736" bottom="0.35433070866141736" header="0" footer="0"/>
  <pageSetup paperSize="9" scale="79" orientation="landscape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4B2645BE-A4F6-4DCD-88F1-8A0732C05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1FB1AF-0B9A-4BD6-8642-8246DD231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3BD13-1628-4D70-BBB1-A56486972387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MITRENI</vt:lpstr>
      <vt:lpstr>MITRENI!Print_Titles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Andreea Ene</cp:lastModifiedBy>
  <cp:lastPrinted>2026-06-10T14:03:55Z</cp:lastPrinted>
  <dcterms:created xsi:type="dcterms:W3CDTF">2015-06-05T18:17:20Z</dcterms:created>
  <dcterms:modified xsi:type="dcterms:W3CDTF">2026-06-10T14:04:06Z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4005600</vt:r8>
  </property>
  <property fmtid="{D5CDD505-2E9C-101B-9397-08002B2CF9AE}" pid="4" name="MediaServiceImageTags">
    <vt:lpwstr/>
  </property>
</Properties>
</file>